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6\"/>
    </mc:Choice>
  </mc:AlternateContent>
  <bookViews>
    <workbookView xWindow="0" yWindow="0" windowWidth="17475" windowHeight="7665" activeTab="3"/>
  </bookViews>
  <sheets>
    <sheet name="Lines" sheetId="1" r:id="rId1"/>
    <sheet name="Lines not owned by OPTCL" sheetId="2" r:id="rId2"/>
    <sheet name="ICT &amp; Auto Trf" sheetId="3" r:id="rId3"/>
    <sheet name="Power Transformer" sheetId="4" r:id="rId4"/>
  </sheets>
  <definedNames>
    <definedName name="_xlnm._FilterDatabase" localSheetId="2" hidden="1">'ICT &amp; Auto Trf'!$A$1:$G$94</definedName>
    <definedName name="_xlnm._FilterDatabase" localSheetId="0" hidden="1">Lines!$A$2:$Z$2</definedName>
    <definedName name="_xlnm._FilterDatabase" localSheetId="3" hidden="1">'Power Transformer'!$A$1:$Z$1</definedName>
    <definedName name="Excel_BuiltIn_Print_Area_3_1">#REF!</definedName>
    <definedName name="Excel_BuiltIn_Print_Titles_1_1" localSheetId="2">'ICT &amp; Auto Trf'!$A$1:$BS$1</definedName>
    <definedName name="Excel_BuiltIn_Print_Titles_1_1">Lines!$A$1:$BT$1</definedName>
    <definedName name="Google_Sheet_Link_1469626586_356369970" hidden="1">Excel_BuiltIn_Print_Titles_1_1</definedName>
    <definedName name="Google_Sheet_Link_2000415751" hidden="1">Excel_BuiltIn_Print_Titles_1_1</definedName>
    <definedName name="_xlnm.Print_Area" localSheetId="2">'ICT &amp; Auto Trf'!$A$1:$J$94</definedName>
    <definedName name="_xlnm.Print_Area" localSheetId="0">Lines!$A$1:$K$600</definedName>
    <definedName name="_xlnm.Print_Area" localSheetId="1">'Lines not owned by OPTCL'!$A$1:$J$29</definedName>
    <definedName name="_xlnm.Print_Titles" localSheetId="2">'ICT &amp; Auto Trf'!$1:$2</definedName>
    <definedName name="_xlnm.Print_Titles" localSheetId="0">Lines!$1:$2</definedName>
    <definedName name="_xlnm.Print_Titles" localSheetId="3">'Power Transformer'!$1:$1</definedName>
  </definedNames>
  <calcPr calcId="152511"/>
  <extLst>
    <ext uri="GoogleSheetsCustomDataVersion2">
      <go:sheetsCustomData xmlns:go="http://customooxmlschemas.google.com/" r:id="rId8" roundtripDataChecksum="80AET9d04sZ3PZkkMFOnRQ2X3lEKotx/6KWm7d7ZIP4="/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" i="2"/>
  <c r="K5" i="1"/>
  <c r="K6" i="1"/>
  <c r="K7" i="1"/>
  <c r="K8" i="1"/>
  <c r="K9" i="1"/>
  <c r="K10" i="1"/>
  <c r="K11" i="1"/>
  <c r="K14" i="1"/>
  <c r="K15" i="1"/>
  <c r="K16" i="1"/>
  <c r="K17" i="1"/>
  <c r="K18" i="1"/>
  <c r="K19" i="1"/>
  <c r="K20" i="1"/>
  <c r="K21" i="1"/>
  <c r="K22" i="1"/>
  <c r="K24" i="1"/>
  <c r="K25" i="1"/>
  <c r="K26" i="1"/>
  <c r="K27" i="1"/>
  <c r="K28" i="1"/>
  <c r="K23" i="1"/>
  <c r="K29" i="1"/>
  <c r="K30" i="1"/>
  <c r="K31" i="1"/>
  <c r="K33" i="1"/>
  <c r="K34" i="1"/>
  <c r="K36" i="1"/>
  <c r="K42" i="1"/>
  <c r="K44" i="1"/>
  <c r="K45" i="1"/>
  <c r="K55" i="1"/>
  <c r="K59" i="1"/>
  <c r="K60" i="1"/>
  <c r="K61" i="1"/>
  <c r="K62" i="1"/>
  <c r="K63" i="1"/>
  <c r="K66" i="1"/>
  <c r="K67" i="1"/>
  <c r="K68" i="1"/>
  <c r="K69" i="1"/>
  <c r="K70" i="1"/>
  <c r="K71" i="1"/>
  <c r="K72" i="1"/>
  <c r="K73" i="1"/>
  <c r="K74" i="1"/>
  <c r="K75" i="1"/>
  <c r="K76" i="1"/>
  <c r="K77" i="1"/>
  <c r="K79" i="1"/>
  <c r="K80" i="1"/>
  <c r="K81" i="1"/>
  <c r="K82" i="1"/>
  <c r="K83" i="1"/>
  <c r="K84" i="1"/>
  <c r="K86" i="1"/>
  <c r="K85" i="1"/>
  <c r="K88" i="1"/>
  <c r="K89" i="1"/>
  <c r="K90" i="1"/>
  <c r="K91" i="1"/>
  <c r="K92" i="1"/>
  <c r="K93" i="1"/>
  <c r="K95" i="1"/>
  <c r="K96" i="1"/>
  <c r="K97" i="1"/>
  <c r="K98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7" i="1"/>
  <c r="K116" i="1"/>
  <c r="K118" i="1"/>
  <c r="K119" i="1"/>
  <c r="K121" i="1"/>
  <c r="K122" i="1"/>
  <c r="K123" i="1"/>
  <c r="K124" i="1"/>
  <c r="K125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9" i="1"/>
  <c r="K160" i="1"/>
  <c r="K157" i="1"/>
  <c r="K158" i="1"/>
  <c r="K161" i="1"/>
  <c r="K162" i="1"/>
  <c r="K163" i="1"/>
  <c r="K165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6" i="1"/>
  <c r="K187" i="1"/>
  <c r="K188" i="1"/>
  <c r="K189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120" i="1"/>
  <c r="K210" i="1"/>
  <c r="K211" i="1"/>
  <c r="K212" i="1"/>
  <c r="K213" i="1"/>
  <c r="K214" i="1"/>
  <c r="K216" i="1"/>
  <c r="K215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53" i="1"/>
  <c r="K46" i="1"/>
  <c r="K245" i="1"/>
  <c r="K246" i="1"/>
  <c r="K247" i="1"/>
  <c r="K248" i="1"/>
  <c r="K249" i="1"/>
  <c r="K250" i="1"/>
  <c r="K251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50" i="1"/>
  <c r="K351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2" i="1"/>
  <c r="K383" i="1"/>
  <c r="K384" i="1"/>
  <c r="K387" i="1"/>
  <c r="K388" i="1"/>
  <c r="K389" i="1"/>
  <c r="K390" i="1"/>
  <c r="K391" i="1"/>
  <c r="K394" i="1"/>
  <c r="K395" i="1"/>
  <c r="K396" i="1"/>
  <c r="K397" i="1"/>
  <c r="K398" i="1"/>
  <c r="K399" i="1"/>
  <c r="K400" i="1"/>
  <c r="K401" i="1"/>
  <c r="K402" i="1"/>
  <c r="K403" i="1"/>
  <c r="K405" i="1"/>
  <c r="K406" i="1"/>
  <c r="K407" i="1"/>
  <c r="K408" i="1"/>
  <c r="K58" i="1"/>
  <c r="K35" i="1"/>
  <c r="K43" i="1"/>
  <c r="K190" i="1"/>
  <c r="K349" i="1"/>
  <c r="K57" i="1"/>
  <c r="K32" i="1"/>
  <c r="K64" i="1"/>
  <c r="K65" i="1"/>
  <c r="K94" i="1"/>
  <c r="K41" i="1"/>
  <c r="K37" i="1"/>
  <c r="K39" i="1"/>
  <c r="K40" i="1"/>
  <c r="K38" i="1"/>
  <c r="K417" i="1"/>
  <c r="K418" i="1"/>
  <c r="K419" i="1"/>
  <c r="K421" i="1"/>
  <c r="K420" i="1"/>
  <c r="K422" i="1"/>
  <c r="K423" i="1"/>
  <c r="K424" i="1"/>
  <c r="K425" i="1"/>
  <c r="K426" i="1"/>
  <c r="K427" i="1"/>
  <c r="K428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6" i="1"/>
  <c r="K507" i="1"/>
  <c r="K508" i="1"/>
  <c r="K509" i="1"/>
  <c r="K510" i="1"/>
  <c r="K511" i="1"/>
  <c r="K412" i="1"/>
  <c r="K410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2" i="1"/>
  <c r="K583" i="1"/>
  <c r="K584" i="1"/>
  <c r="K585" i="1"/>
  <c r="K588" i="1"/>
  <c r="K589" i="1"/>
  <c r="K590" i="1"/>
  <c r="K591" i="1"/>
  <c r="K592" i="1"/>
  <c r="K593" i="1"/>
  <c r="K594" i="1"/>
  <c r="K595" i="1"/>
  <c r="K596" i="1"/>
  <c r="K597" i="1"/>
  <c r="K586" i="1"/>
  <c r="K415" i="1"/>
  <c r="K414" i="1"/>
  <c r="K413" i="1"/>
  <c r="K411" i="1"/>
  <c r="K51" i="1"/>
  <c r="K50" i="1"/>
  <c r="K48" i="1"/>
  <c r="K47" i="1"/>
  <c r="K54" i="1"/>
  <c r="K49" i="1"/>
  <c r="K52" i="1"/>
  <c r="K392" i="1"/>
  <c r="K393" i="1"/>
  <c r="K12" i="1"/>
  <c r="K13" i="1"/>
  <c r="K87" i="1"/>
  <c r="K166" i="1"/>
  <c r="K429" i="1"/>
  <c r="K430" i="1"/>
  <c r="K4" i="1"/>
  <c r="J4" i="3" l="1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90" i="3"/>
  <c r="J91" i="3"/>
  <c r="J92" i="3"/>
  <c r="J93" i="3"/>
  <c r="J94" i="3"/>
  <c r="J3" i="3"/>
  <c r="K18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2" i="4"/>
  <c r="K353" i="4"/>
  <c r="K354" i="4"/>
  <c r="K355" i="4"/>
  <c r="K356" i="4"/>
  <c r="K357" i="4"/>
  <c r="K358" i="4"/>
  <c r="K359" i="4"/>
  <c r="K360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3" i="4"/>
  <c r="H339" i="4" l="1"/>
  <c r="H338" i="4"/>
  <c r="H154" i="4"/>
  <c r="H153" i="4"/>
  <c r="H152" i="4"/>
  <c r="H151" i="4"/>
  <c r="H150" i="4"/>
  <c r="H296" i="4"/>
  <c r="H295" i="4"/>
  <c r="H83" i="4"/>
  <c r="H82" i="4"/>
  <c r="H81" i="4"/>
  <c r="H379" i="4"/>
  <c r="H20" i="4"/>
  <c r="H19" i="4"/>
  <c r="H12" i="4"/>
  <c r="H11" i="4"/>
  <c r="H245" i="4"/>
  <c r="H244" i="4"/>
  <c r="G94" i="3"/>
  <c r="G93" i="3"/>
  <c r="G92" i="3"/>
  <c r="G87" i="3"/>
  <c r="G86" i="3"/>
  <c r="G70" i="3"/>
  <c r="G69" i="3"/>
  <c r="G68" i="3"/>
  <c r="G67" i="3"/>
  <c r="G66" i="3"/>
  <c r="G60" i="3"/>
  <c r="G59" i="3"/>
  <c r="G58" i="3"/>
  <c r="G57" i="3"/>
  <c r="G24" i="2"/>
  <c r="G23" i="2"/>
  <c r="H13" i="1"/>
  <c r="H12" i="1"/>
  <c r="H580" i="1"/>
  <c r="H573" i="1"/>
  <c r="H572" i="1"/>
  <c r="H571" i="1"/>
  <c r="H570" i="1"/>
  <c r="H559" i="1"/>
  <c r="H558" i="1"/>
  <c r="H557" i="1"/>
  <c r="H556" i="1"/>
  <c r="H555" i="1"/>
  <c r="H554" i="1"/>
  <c r="H553" i="1"/>
  <c r="H552" i="1"/>
  <c r="H548" i="1"/>
  <c r="H547" i="1"/>
  <c r="H521" i="1"/>
  <c r="H520" i="1"/>
  <c r="H410" i="1"/>
  <c r="H412" i="1"/>
  <c r="H503" i="1"/>
  <c r="H488" i="1"/>
  <c r="H487" i="1"/>
  <c r="H486" i="1"/>
  <c r="H387" i="1"/>
  <c r="H386" i="1"/>
  <c r="H380" i="1"/>
  <c r="H379" i="1"/>
  <c r="H377" i="1"/>
  <c r="H376" i="1"/>
  <c r="H368" i="1"/>
  <c r="H367" i="1"/>
  <c r="H355" i="1"/>
  <c r="H354" i="1"/>
  <c r="H346" i="1"/>
  <c r="H345" i="1"/>
  <c r="H333" i="1"/>
  <c r="H332" i="1"/>
  <c r="H331" i="1"/>
  <c r="H304" i="1"/>
  <c r="H282" i="1"/>
  <c r="H281" i="1"/>
  <c r="H280" i="1"/>
  <c r="H279" i="1"/>
  <c r="H278" i="1"/>
  <c r="H277" i="1"/>
  <c r="H276" i="1"/>
  <c r="H275" i="1"/>
  <c r="H274" i="1"/>
  <c r="H46" i="1"/>
  <c r="H53" i="1"/>
  <c r="H244" i="1"/>
  <c r="H243" i="1"/>
  <c r="H242" i="1"/>
  <c r="H241" i="1"/>
  <c r="H240" i="1"/>
  <c r="H225" i="1"/>
  <c r="H224" i="1"/>
  <c r="H192" i="1"/>
  <c r="H191" i="1"/>
  <c r="D182" i="1"/>
  <c r="H154" i="1"/>
  <c r="H153" i="1"/>
  <c r="H152" i="1"/>
  <c r="H113" i="1"/>
  <c r="H4" i="1"/>
</calcChain>
</file>

<file path=xl/sharedStrings.xml><?xml version="1.0" encoding="utf-8"?>
<sst xmlns="http://schemas.openxmlformats.org/spreadsheetml/2006/main" count="2266" uniqueCount="1080">
  <si>
    <t>Name of the
Transmission Element</t>
  </si>
  <si>
    <t xml:space="preserve">Ckm and number of Sub-Conductor for lines </t>
  </si>
  <si>
    <t>Loading on 12.08.2025 at 24:00 Hr</t>
  </si>
  <si>
    <t>Maximum Loading observed so far</t>
  </si>
  <si>
    <t>Rated Maximum line capacity (As set in Relay)</t>
  </si>
  <si>
    <t>Percentage (%) of Loading touched to full capacity</t>
  </si>
  <si>
    <t>Import (MW)</t>
  </si>
  <si>
    <t>Export (MW)</t>
  </si>
  <si>
    <t xml:space="preserve">A: (MW) </t>
  </si>
  <si>
    <t>B: (MW)</t>
  </si>
  <si>
    <t>C: A/B(%)</t>
  </si>
  <si>
    <t xml:space="preserve"> 132KV G. Udaygiri -Phulbani</t>
  </si>
  <si>
    <t>NIL</t>
  </si>
  <si>
    <t>132 kV ACME - Tusura</t>
  </si>
  <si>
    <t>132 kV Agalpur Rampur- New Bolangir</t>
  </si>
  <si>
    <t>132 kV Aska New -Chatrapur</t>
  </si>
  <si>
    <t>132 kV Aska New-Digapahandi-I</t>
  </si>
  <si>
    <t>132 kV Aska New-Digapahandi-II</t>
  </si>
  <si>
    <t>132 kV Aska-Aska New-II</t>
  </si>
  <si>
    <t>132 kV Aska-Purusottampur</t>
  </si>
  <si>
    <t>132 kV Balasore- Balasore Alloy</t>
  </si>
  <si>
    <t>132 kV Balasore- Balasore RTSS</t>
  </si>
  <si>
    <t>132 kV Balasore-Basta</t>
  </si>
  <si>
    <t>132 kV Balasore-Birla Tyre</t>
  </si>
  <si>
    <t>132 kV Balasore-Chandipur</t>
  </si>
  <si>
    <t>132 kV Balasore-Somnathpur</t>
  </si>
  <si>
    <t>132 kV Balasore-Udala</t>
  </si>
  <si>
    <t>132 kv Balugaon-Solari RTSS</t>
  </si>
  <si>
    <t>132 kv Banki-Nuapatna</t>
  </si>
  <si>
    <t>132 kV Bargarh New -Barpalli</t>
  </si>
  <si>
    <t>0 (idle charged)</t>
  </si>
  <si>
    <t>132 kV Bargarh New- Bhatli Ckt -I</t>
  </si>
  <si>
    <t>132 kV Bargarh New- Bhatli Ckt -II</t>
  </si>
  <si>
    <t>132 kV Bargarh New-Ghens Ckt -I</t>
  </si>
  <si>
    <t>132 kV Bargarh New-Ghens Ckt -II</t>
  </si>
  <si>
    <t>132 kV Bargarh- Bargarh New</t>
  </si>
  <si>
    <t>132 kV Bargarh-ACC Ckt I</t>
  </si>
  <si>
    <t>132 kV Bargarh-ACC Ckt II</t>
  </si>
  <si>
    <t>87.5 %</t>
  </si>
  <si>
    <t>132 kV Baripada- Betanati</t>
  </si>
  <si>
    <t>132 kV Barpalli- Agalpur Rampur</t>
  </si>
  <si>
    <t>132 kV Barpalli-Dunguripalli RTSS</t>
  </si>
  <si>
    <t>132 kV Betanati-Udala</t>
  </si>
  <si>
    <t>132 kV Chandipur-Soro</t>
  </si>
  <si>
    <t>132 kV Jaleswar-Basta</t>
  </si>
  <si>
    <t>132 kV Katapalli-Thuapalli</t>
  </si>
  <si>
    <t>132 kV Khariar - Kantabanji</t>
  </si>
  <si>
    <t>132 kV Khariar - Nuapada</t>
  </si>
  <si>
    <t>idle charged</t>
  </si>
  <si>
    <t>132 kV New Bolangir  - Bolangir Ckt - I</t>
  </si>
  <si>
    <t>132 kV New Bolangir  - Bolangir Ckt - II</t>
  </si>
  <si>
    <t>132 kV New Bolangir - Birmaharajpur</t>
  </si>
  <si>
    <t>132 kV New Bolangir - Sonepur</t>
  </si>
  <si>
    <t>132 kV Palasponga - Essar</t>
  </si>
  <si>
    <t>132 kV Purusottampur-Chatrapur</t>
  </si>
  <si>
    <t>132 kV Somnathpur-EMAMI</t>
  </si>
  <si>
    <t>132 kV Somnathpur-Stork</t>
  </si>
  <si>
    <t>132 kV Sonepur - Birmaharajpur</t>
  </si>
  <si>
    <t>132 kV Sonepur - Boudh</t>
  </si>
  <si>
    <t>132 kV Thuapalli-Bargarh</t>
  </si>
  <si>
    <t>132 kV Tusura- Saintala</t>
  </si>
  <si>
    <t>132kV  Bolani - Arya Iron &amp; Steel</t>
  </si>
  <si>
    <t>132kV ABREL- Kesinga</t>
  </si>
  <si>
    <t xml:space="preserve">132kV Agarpada-Anandpur </t>
  </si>
  <si>
    <t>132kV Akhusing-Gunupur</t>
  </si>
  <si>
    <t>132kV Akhusing-Mohana</t>
  </si>
  <si>
    <t>132kV Akhusing-Parlakhemundi</t>
  </si>
  <si>
    <t>Idle charged</t>
  </si>
  <si>
    <t>132kV Angul-Boinda</t>
  </si>
  <si>
    <t>132kV Angul-Nandira (MCL)- I</t>
  </si>
  <si>
    <t>132kV Angul-Nandira (MCL)- II</t>
  </si>
  <si>
    <t>132kV Arya Iron &amp; Steel- BRPL</t>
  </si>
  <si>
    <t>132kV Arya Iron &amp; Steel- RML (Karakendra)</t>
  </si>
  <si>
    <t>132kV Aryan Ispat - Lapanga</t>
  </si>
  <si>
    <t>132kV Aska New- Hinjili</t>
  </si>
  <si>
    <t>132kV Aska- Aska New- I</t>
  </si>
  <si>
    <t>132kV Atri - Argul Ckt-I</t>
  </si>
  <si>
    <t>132kV Atri - Argul Ckt-II</t>
  </si>
  <si>
    <t>132kV Atri - Banki</t>
  </si>
  <si>
    <t>132kV Atri - Khurdha Ckt-I</t>
  </si>
  <si>
    <t>132kV Atri - Khurdha Ckt-II</t>
  </si>
  <si>
    <t>132kV Atri-Shamuka</t>
  </si>
  <si>
    <t>132kV Bahugram-Salipur</t>
  </si>
  <si>
    <t xml:space="preserve">132kV Balugaon-Chandpur </t>
  </si>
  <si>
    <t>132kV Bamra-Rajgangpur</t>
  </si>
  <si>
    <t>132kV Bangiriposhi- Rairangapur</t>
  </si>
  <si>
    <t>132kV Bangiriposhi- RTSS Bhanjapur</t>
  </si>
  <si>
    <t>0(idle charged)</t>
  </si>
  <si>
    <t>132kV Barbil - Bolani</t>
  </si>
  <si>
    <t>132kV Barbil- RML (Karakolha)</t>
  </si>
  <si>
    <t>132kV Baripada-Kuchei PG</t>
  </si>
  <si>
    <t>132kV BCMohanty-Daitari</t>
  </si>
  <si>
    <t>132kV BCMohanty-Tomka RTSS</t>
  </si>
  <si>
    <t>132kV Beekay Steel - Bhalulata RTSS</t>
  </si>
  <si>
    <t>132kV Berhampur-Digapahandi</t>
  </si>
  <si>
    <t>132kV Bhadrak-Agarpada</t>
  </si>
  <si>
    <t>132kV Bhadrak-Bhadrak Traction</t>
  </si>
  <si>
    <t>132kV Bhadrak-Dhamara Port</t>
  </si>
  <si>
    <t>132kV Bhadrak-Dhamara Port Traction</t>
  </si>
  <si>
    <t>132kV Bhadrak-FACOR</t>
  </si>
  <si>
    <t>132kV Bhadrak-Jajpur Town</t>
  </si>
  <si>
    <t>132kV Bhanjanagar- G. Udaygiri</t>
  </si>
  <si>
    <t>132kV Bhanjanagar-Aska-I</t>
  </si>
  <si>
    <t>132kV Bhanjanagar-Aska-II</t>
  </si>
  <si>
    <t>132kV Bhawanipatna Junagarh Brundabahal T line</t>
  </si>
  <si>
    <t>132kV Bhawanipatna- Bhawanipatna RTSS</t>
  </si>
  <si>
    <t>132kV Bhawanipatna- Lanjigarh RTSS</t>
  </si>
  <si>
    <t>132kV Bhawanipatna-Junagarh</t>
  </si>
  <si>
    <t>132kV Bhubaneswar-Mancheswar-B UG Cable</t>
  </si>
  <si>
    <t>132kV Bhubaneswar-Nayapalli</t>
  </si>
  <si>
    <t>132kV Bhubaneswar-Phulnakhara</t>
  </si>
  <si>
    <t>132kV Bidanasi-Brajabiahripur</t>
  </si>
  <si>
    <t>132kV Boinda- RTSS Boinda</t>
  </si>
  <si>
    <t>132kV Boinda-Rairakhol</t>
  </si>
  <si>
    <t>0 (Idle Charged)</t>
  </si>
  <si>
    <t>132kV Bolangir- ACME</t>
  </si>
  <si>
    <t>132kV Borigumma-Nabarangpur</t>
  </si>
  <si>
    <t>132kV BPPL-Chandaka</t>
  </si>
  <si>
    <t>132kV Brajrajnagar (Remja)- MCL(Jorbaga)</t>
  </si>
  <si>
    <t>132kV Brajrajnagar- RTSS Belpahar Ckt-I</t>
  </si>
  <si>
    <t>132kV Brajrajnagar- RTSS Belpahar Ckt-II</t>
  </si>
  <si>
    <t>132kV Brajrajnagar- RTSS Kecchobahal</t>
  </si>
  <si>
    <t>132kV BRPL-Mesco</t>
  </si>
  <si>
    <t>132kV Budhipadar - Kalunga</t>
  </si>
  <si>
    <t>132kV Budhipadar- Bamra</t>
  </si>
  <si>
    <t>132kV Budhipadar-Brajrajnagar 
(Remja)</t>
  </si>
  <si>
    <t>132kV Budhipadar-Jharsuguda Ckt-I</t>
  </si>
  <si>
    <t>132kV Budhipadar-Jharsuguda Ckt-II</t>
  </si>
  <si>
    <t>132kV Budhipadar-Lakhanpur</t>
  </si>
  <si>
    <t>132kV Budhipadar-MCL(Jorbaga)-I</t>
  </si>
  <si>
    <t>132kV Budhipadar-MSP</t>
  </si>
  <si>
    <t>132kV Budhipadar-Sundargarh-II</t>
  </si>
  <si>
    <t>132kV Burla PH-Chipilima Ckt-I</t>
  </si>
  <si>
    <t>132kV Burla PH-Hindalco-I</t>
  </si>
  <si>
    <t>132kV Burla PH-Hindalco-II</t>
  </si>
  <si>
    <t>132kV Burla PH-Katapali Ckt-II</t>
  </si>
  <si>
    <t>132kV Burla PH-Katapalli Ckt-I</t>
  </si>
  <si>
    <t>132kV Burla PH-Sambalpur</t>
  </si>
  <si>
    <t>132kV Burla-Hirakud</t>
  </si>
  <si>
    <t>132kV Burla-Lapanga</t>
  </si>
  <si>
    <t>132kV Chainpal- Chainpal RTSS</t>
  </si>
  <si>
    <t>132kV Chainpal-Angul</t>
  </si>
  <si>
    <t>132kV Chainpal-Global-TFL</t>
  </si>
  <si>
    <t>132kV Chainpal-TFL</t>
  </si>
  <si>
    <t xml:space="preserve">132kV Chandaka- Mancheswar-B Ckt -I </t>
  </si>
  <si>
    <t>132kV Chandaka-B-Mancheswar-B UG Cable</t>
  </si>
  <si>
    <t>132kV Chandaka-B-Unit-8 UG cable</t>
  </si>
  <si>
    <t>132kV Chandaka-Bhubaneswar-I</t>
  </si>
  <si>
    <t>132kV Chandaka-Bhubaneswar-II</t>
  </si>
  <si>
    <t>132kV Chandaka-Mendhasal</t>
  </si>
  <si>
    <t>132kV Chandaka-Nimapara</t>
  </si>
  <si>
    <t>132kV Chandaka-Ranasinghpur</t>
  </si>
  <si>
    <t>132kV Chandikhol-Kendrapada</t>
  </si>
  <si>
    <t>0(IDLE CHARGED)</t>
  </si>
  <si>
    <t>132kV Chandpur - Atri</t>
  </si>
  <si>
    <t>132kV Chatrapur-Balugaon</t>
  </si>
  <si>
    <t>132kV Chatrapur-Ganjam</t>
  </si>
  <si>
    <t>132kV Chatrapur-IRE-I</t>
  </si>
  <si>
    <t>132kV Chatrapur-IRE-II</t>
  </si>
  <si>
    <t>132kV Chatrapur-Rambha RTSS</t>
  </si>
  <si>
    <t>132kV Chhend-Kuarnmunda</t>
  </si>
  <si>
    <t>132kV Chhend-Nuagaon RTSS</t>
  </si>
  <si>
    <t>132kV Chipilima-Katapalli Ckt-I</t>
  </si>
  <si>
    <t>132kV Chipilima-Katapalli Ckt-II</t>
  </si>
  <si>
    <t>132kV Choudwar-Bidanasi</t>
  </si>
  <si>
    <t>132kV Choudwar-Charbatia RTSS</t>
  </si>
  <si>
    <t>132kV Choudwar-Kendrapara Road RTSS</t>
  </si>
  <si>
    <t>132kV Cuttack-Jagatsinghpur</t>
  </si>
  <si>
    <t>132kV Cuttack-Phulnakhara</t>
  </si>
  <si>
    <t>132kV Dabugaon -Umerkote</t>
  </si>
  <si>
    <t>132kV Daitari-Bamnipal(Tisco)</t>
  </si>
  <si>
    <t>132kV Dhamara - Chandabali Ckt - I</t>
  </si>
  <si>
    <t>132kV Dhamara - Chandabali Ckt - II</t>
  </si>
  <si>
    <t>Failure due to jumper snapping</t>
  </si>
  <si>
    <t>132kV Dhenkanal-Joranda RTSS</t>
  </si>
  <si>
    <t>Ideal charged</t>
  </si>
  <si>
    <t>132kV Dhenkanal-Khajuriakata-Nuapatna T line</t>
  </si>
  <si>
    <t>132kV Dhenkanal-Khuntuni line</t>
  </si>
  <si>
    <t>132kV Khuntuni-ICCL line</t>
  </si>
  <si>
    <t>132kV Dhenkanal-Meramandali line</t>
  </si>
  <si>
    <t>132KV Dhenkanal-Nuapatna-Khajuriakata "T" feeder</t>
  </si>
  <si>
    <t>132kV Digapahandi-Chikiti ckt - I</t>
  </si>
  <si>
    <t>132kV Digapahandi-Chikiti ckt - II</t>
  </si>
  <si>
    <t>132kV Duburi- BRPL</t>
  </si>
  <si>
    <t>132kV Duburi-BC Mohanty</t>
  </si>
  <si>
    <t>132kV Duburi-Jajpur Road Ckt-I</t>
  </si>
  <si>
    <t>132kV Duburi-Jajpur Road Ckt-II</t>
  </si>
  <si>
    <t>132kV Duburi-Jakhapura RTSS</t>
  </si>
  <si>
    <t>132kV Duburi-JSWCL</t>
  </si>
  <si>
    <t>132kV Goda-Kalarangi</t>
  </si>
  <si>
    <t>132kV Gondia-Jabamayee FAlloys</t>
  </si>
  <si>
    <t>132kV Gunupur- Palasingi RTSS</t>
  </si>
  <si>
    <t>132kV Gunupur- Parlakhemundi</t>
  </si>
  <si>
    <t>132kV Hinjili- Berhampur</t>
  </si>
  <si>
    <t>132kV Hirakud-Lapanga</t>
  </si>
  <si>
    <t>132kV ICCL- Mania</t>
  </si>
  <si>
    <t>132kV ICCL-Bahugram</t>
  </si>
  <si>
    <t>132kV ICCL-Choudwar</t>
  </si>
  <si>
    <t>132kV Jabamayee FAlloys-Duburi</t>
  </si>
  <si>
    <t>132kV Jabamayee FAlloys-Sukinda RTSS</t>
  </si>
  <si>
    <t>132KV Bhograi-Kuchei</t>
  </si>
  <si>
    <t>132kV Jaleswar-Bhogarai</t>
  </si>
  <si>
    <t>132kV Jayanagar-Podagada</t>
  </si>
  <si>
    <t>132kV Jayanagar-Sunabeda -I</t>
  </si>
  <si>
    <t>132kV Jayanagar-Sunabeda -II</t>
  </si>
  <si>
    <t>No Metering Unit</t>
  </si>
  <si>
    <t>132kV Jayapatna- Dabugaon</t>
  </si>
  <si>
    <t>132kV Joda -Barbil</t>
  </si>
  <si>
    <t>132kV Joda- Bansapani RTSS</t>
  </si>
  <si>
    <t>132kV Joda-FAP</t>
  </si>
  <si>
    <t>132kV Joda-Kenduposi</t>
  </si>
  <si>
    <t>132kV Joda-Palasponga</t>
  </si>
  <si>
    <t>132kV JSWCL- Mesco</t>
  </si>
  <si>
    <t>132kV Junagarh -  Brundabahal</t>
  </si>
  <si>
    <t>132kV Kalarangi-Duburi</t>
  </si>
  <si>
    <t>132kV Kalunga - EIPL</t>
  </si>
  <si>
    <t>132kV Kamakhya Nagar - Kamakhya Nagar RTSS</t>
  </si>
  <si>
    <t>132kV Kamakhyanagar-Goda</t>
  </si>
  <si>
    <t>132kV Kantabanji- Kantabanji RTSS</t>
  </si>
  <si>
    <t>132kV Karanjia-Dhenkikote</t>
  </si>
  <si>
    <t>132kV Karanjia-Turumunga</t>
  </si>
  <si>
    <t>132kV Katapalli-RTSS Godhbhaga</t>
  </si>
  <si>
    <t>132kV Katapalli-Sambalpur</t>
  </si>
  <si>
    <t>132KV Kendrapara-Chandikhole Ckt- I</t>
  </si>
  <si>
    <t>132KV Kendrapara-Marshaghai Ckt- I</t>
  </si>
  <si>
    <t>132KV Kendrapara-Paradeep  Ckt- II</t>
  </si>
  <si>
    <t>132KV Kendrapara-Pattamundai</t>
  </si>
  <si>
    <t>132KV Kendrapara-Ramco Ckt - II</t>
  </si>
  <si>
    <t>132KV Kendrapara-Salipur</t>
  </si>
  <si>
    <t>132kV Kesinga Junagarh SC line</t>
  </si>
  <si>
    <t>132kV Kesinga- Vento Solar ckt-I</t>
  </si>
  <si>
    <t>132kV Kesinga- Vento Solar ckt-II</t>
  </si>
  <si>
    <t>132kV Kesinga-Bhawanipatna</t>
  </si>
  <si>
    <t xml:space="preserve">132kV Kesinga-Junagarh </t>
  </si>
  <si>
    <t>132kV Kesinga-Kesinga RTSS</t>
  </si>
  <si>
    <t>132kV Kesinga-Khariar</t>
  </si>
  <si>
    <t>132kV Kesinga-Powmex</t>
  </si>
  <si>
    <t>132 kV Kesinga-VAL Lanjigarh</t>
  </si>
  <si>
    <t>132 kV Kesinga-ABREL</t>
  </si>
  <si>
    <t>132kV Khajuriakata-Nuapatna</t>
  </si>
  <si>
    <t>132kV Kharagprasad-Meramundali RTSS</t>
  </si>
  <si>
    <t>132kV Kharagprasad-MGM</t>
  </si>
  <si>
    <t>132kV Kharagprasad-Nabhabharat Ckt-I</t>
  </si>
  <si>
    <t>132kV Kharagprasad-Nabhabharat Ckt-II</t>
  </si>
  <si>
    <t>132kV Kharagprasad-Salivan (SGEL) Now JPIPL</t>
  </si>
  <si>
    <t>132kV Khuntuni- Shree Cement</t>
  </si>
  <si>
    <t>132kV Khurdha-Kaipadar RTSS</t>
  </si>
  <si>
    <t>132kV Kuarnmunda-Shree Ganesh Metalics</t>
  </si>
  <si>
    <t>132kV Kuchei PG- Bangiriposhi Ckt-I</t>
  </si>
  <si>
    <t>132kV Kuchei PG- Bangiriposhi Ckt-II</t>
  </si>
  <si>
    <t>132kV Kuchei PG- Bhogarai</t>
  </si>
  <si>
    <t>132kV Kuchei PG- Jaleswar</t>
  </si>
  <si>
    <t>132kV Kuchinda-Rajgangpur 'T' to Bamra RTSS</t>
  </si>
  <si>
    <t>132kV Kuchinda-SHIVA (Kutra)</t>
  </si>
  <si>
    <t>132kV Lakhanpur- Brajrajnagar (Remja)</t>
  </si>
  <si>
    <t>132kV Lapanga - Rengali RTSS</t>
  </si>
  <si>
    <t>132kV Lapanga-Budhipadar</t>
  </si>
  <si>
    <t>132kV Lapanga-Jharsuguda</t>
  </si>
  <si>
    <t>132kV Lapanga-SMC Power</t>
  </si>
  <si>
    <t>132kV Machkund PH- Machkund RTSS</t>
  </si>
  <si>
    <t>132kV Machkund PH-Jaynagar</t>
  </si>
  <si>
    <t>132kV Maneswar- RTSS Maneswar</t>
  </si>
  <si>
    <t>132kV Maneswar-Rairakhol</t>
  </si>
  <si>
    <t>132kV Mania- OCL</t>
  </si>
  <si>
    <t>132kV Marshaghai-Kendrapara RTSS</t>
  </si>
  <si>
    <t>132kV Marshaghai-Paradeep</t>
  </si>
  <si>
    <t>132kV Mendhasal-Khurda</t>
  </si>
  <si>
    <t>132kV Meramundali- RML (DSP)</t>
  </si>
  <si>
    <t>132kV Meramundali- RML (FAD)</t>
  </si>
  <si>
    <t>132kV Meramundali-BRG</t>
  </si>
  <si>
    <t>132kV Meramundali-Chainpal Ckt-I</t>
  </si>
  <si>
    <t>132kV Meramundali-Chainpal Ckt-II</t>
  </si>
  <si>
    <t>132kV Meramundali-Dhenkanal</t>
  </si>
  <si>
    <t>132kV Meramundali-Khajuriakata</t>
  </si>
  <si>
    <t>132kV Meramundali-Kharagprasad Ckt-I</t>
  </si>
  <si>
    <t>132kV Meramundali-Kharagprasad Ckt-II</t>
  </si>
  <si>
    <t>132kV Mohana-Digapahandi</t>
  </si>
  <si>
    <t>132kV Muniguda-Bissamcuttack RTSS</t>
  </si>
  <si>
    <t>132kV Nabarangpur-Tentulikhunti</t>
  </si>
  <si>
    <t>132kV Nalda-Beekay Steel</t>
  </si>
  <si>
    <t>132kV Narendrapur-Berhampur Ckt - II</t>
  </si>
  <si>
    <t>132kV Narendrapur-Berhampur Ckt -I</t>
  </si>
  <si>
    <t>132kV Narendrapur-Chatrapur-I</t>
  </si>
  <si>
    <t>132kV Narendrapur-Chatrapur-II</t>
  </si>
  <si>
    <t>132kV Narendrapur-Jagannathpur RTSS</t>
  </si>
  <si>
    <t>132kV NBVL-Hind Metals</t>
  </si>
  <si>
    <t>132kV New Bolangir-Patnagarh Ckt - I</t>
  </si>
  <si>
    <t>132kV New Bolangir-Patnagarh Ckt - II</t>
  </si>
  <si>
    <t>132kV Nimapara-Konark</t>
  </si>
  <si>
    <t>132kV Nimapara-Puri</t>
  </si>
  <si>
    <t>132kV Nimapara-Samagara</t>
  </si>
  <si>
    <t>132kV Nuapada-Nuapada RTSS</t>
  </si>
  <si>
    <t>132kV Nuapatna-Arati Steel</t>
  </si>
  <si>
    <t>132kV OCL-Salipur</t>
  </si>
  <si>
    <t>132kV Olavar - Chandabali Ckt - I</t>
  </si>
  <si>
    <t>132kV Olavar - Chandabali Ckt - II</t>
  </si>
  <si>
    <t>132kV OPCL- Gondia</t>
  </si>
  <si>
    <t>132kV OPCL-Kamakhyanagar</t>
  </si>
  <si>
    <t>132kV Padampur-Nuapada-I</t>
  </si>
  <si>
    <t>132kV Padampur-Nuapada-II</t>
  </si>
  <si>
    <t>132kV Padampur-Padampur Solar</t>
  </si>
  <si>
    <t>132kV Palasponga- Keonjhargarh RTSS</t>
  </si>
  <si>
    <t>132kV Paradeep- IFFCO - I</t>
  </si>
  <si>
    <t>132kV Paradeep- IFFCO - II</t>
  </si>
  <si>
    <t>132kV Paradeep- Siju RTSS</t>
  </si>
  <si>
    <t>132kV Paradeep-PPL-I</t>
  </si>
  <si>
    <t>132kV Paradeep-PPL-II</t>
  </si>
  <si>
    <t>idle charge</t>
  </si>
  <si>
    <t>132kV Paradeep-PPT-I</t>
  </si>
  <si>
    <t>132kV Paradeep-PPT-II</t>
  </si>
  <si>
    <t>132kV Paradeep-Tirtol</t>
  </si>
  <si>
    <t>132kV Patnagarh-Padampur - I</t>
  </si>
  <si>
    <t>132kV Patnagarh-Padampur - II</t>
  </si>
  <si>
    <t>132kV Pattamundai-Olavar Ckt - I</t>
  </si>
  <si>
    <t>132kV Pattamundai-Olavar Ckt -II</t>
  </si>
  <si>
    <t>132kV Pattamundai-Rajnagar Ckt - I</t>
  </si>
  <si>
    <t>132kV Pattamundai-Rajnagar Ckt - II</t>
  </si>
  <si>
    <t>132kV Podagada-Pottangi</t>
  </si>
  <si>
    <t>132kV Podagada-Rayagada</t>
  </si>
  <si>
    <t>132kV Pratapsasan -Badagada (Kesura)</t>
  </si>
  <si>
    <t>132kV Pratapsasan -Nimapara</t>
  </si>
  <si>
    <t>132kV Pratapsasan -Phulnakhara Ckt-I</t>
  </si>
  <si>
    <t>132kV Pratapsasan -Phulnakhara Ckt-II</t>
  </si>
  <si>
    <t>132kV Rairakhole- Rairakhole RTSS</t>
  </si>
  <si>
    <t>132kV Rairangapur- Karanjia</t>
  </si>
  <si>
    <t>.</t>
  </si>
  <si>
    <t>132kV Rajgangpur-OCL</t>
  </si>
  <si>
    <t>132kV Rajgangpur-OISL</t>
  </si>
  <si>
    <t>132kV Rajgangpur-Rajgangpur RTSS</t>
  </si>
  <si>
    <t>132kV Rajgangpur-Rourkela</t>
  </si>
  <si>
    <t>132kV RAMCO- Kendrapara</t>
  </si>
  <si>
    <t>132kV Ranasinghpur-Badagada (Kesura)</t>
  </si>
  <si>
    <t>0 (Idle Charged from Kesura end)</t>
  </si>
  <si>
    <t xml:space="preserve">132kV Rayagada-Akhusingh </t>
  </si>
  <si>
    <t>132kV Rayagada-Rayagada RTSS</t>
  </si>
  <si>
    <t>132kV Rayagada-VBC Ferro</t>
  </si>
  <si>
    <t>132kV RML (Karakendra)- RML (Karakolha)</t>
  </si>
  <si>
    <t>132kV RML (Karakendra)-Nalda RTSS</t>
  </si>
  <si>
    <t>132kV Rourkela-Bhalulata RTSS</t>
  </si>
  <si>
    <t>132kV Saintala- ABREL</t>
  </si>
  <si>
    <t>132kV Salipur-Kendrapara</t>
  </si>
  <si>
    <t>132kV Samagara-Malatipatpur RTSS</t>
  </si>
  <si>
    <t xml:space="preserve">132kV Samagara-Puri </t>
  </si>
  <si>
    <t>132kV Samagara-Satasankha Ckt-I</t>
  </si>
  <si>
    <t>132kV Samagara-Satasankha Ckt-II</t>
  </si>
  <si>
    <t>132kV Sambalpur-Maneswar</t>
  </si>
  <si>
    <t>132kV Sambalpur-Shyam DRI</t>
  </si>
  <si>
    <t>132kV Shamuka-Puri</t>
  </si>
  <si>
    <t>132kV SHIVA (Kutra)-Rajgangpur</t>
  </si>
  <si>
    <t>132kV SHIVA (Kutra)-SHIVA Cement</t>
  </si>
  <si>
    <t>132kV Shree Ganesh Metalics-Adhunik Metalics</t>
  </si>
  <si>
    <t>132kV Shyam DRI-Aryan Ispat</t>
  </si>
  <si>
    <t>132kV SMC Power-Kuchinda</t>
  </si>
  <si>
    <t>132kV Soro-Bhadrak</t>
  </si>
  <si>
    <t>132kV Sunabeda-Damanjodi (NALCO)</t>
  </si>
  <si>
    <t>132kV Sunabeda-HAL</t>
  </si>
  <si>
    <t>132kV Sunabeda-Pottangi</t>
  </si>
  <si>
    <t>132kV Tarkera-Budhipadar-II</t>
  </si>
  <si>
    <t>132kV Tarkera-Chhend-I</t>
  </si>
  <si>
    <t>132kV Tarkera-Chhend-II</t>
  </si>
  <si>
    <t>132kV Tarkera-Kalunga</t>
  </si>
  <si>
    <t>132kV Tarkera-Rajgangpur-I</t>
  </si>
  <si>
    <t>132kV Tarkera-Rajgangpur-II</t>
  </si>
  <si>
    <t>132kV Tarkera-Rourkela-I</t>
  </si>
  <si>
    <t>132kV Tarkera-Rourkela-II</t>
  </si>
  <si>
    <t>132kV Tarkera-Rourkela-III</t>
  </si>
  <si>
    <t>132kV Tarkera-RSP-I</t>
  </si>
  <si>
    <t>132kV Tarkera-RSP-II</t>
  </si>
  <si>
    <t>132kV Tentulikhunti-Dabugaon</t>
  </si>
  <si>
    <t>132kV Tentulikhunti-Vento Solar</t>
  </si>
  <si>
    <t>132kV Therubali-IMFA</t>
  </si>
  <si>
    <t>132kV Therubali-JK Pur</t>
  </si>
  <si>
    <t>132kV Therubali-Muniguda-Vedant Alumina</t>
  </si>
  <si>
    <t>132kV Therubali-Rayagada</t>
  </si>
  <si>
    <t>132kV Therubali-RTSS Bhalumaska</t>
  </si>
  <si>
    <t>132kV Tirtol- Jagatsinghpur</t>
  </si>
  <si>
    <t>0 (Idle charged from Tirtol)</t>
  </si>
  <si>
    <t>132kV TS Alloys-Choudwar</t>
  </si>
  <si>
    <t>132kV TS Alloys-Ultratech</t>
  </si>
  <si>
    <t>132kV TTPS-Angul</t>
  </si>
  <si>
    <t>132kV TTPS-Chainpal-I</t>
  </si>
  <si>
    <t>NA</t>
  </si>
  <si>
    <t>132kV TTPS-Chainpal-II</t>
  </si>
  <si>
    <t>132kV TTPS-Chainpal-III</t>
  </si>
  <si>
    <t>132kV TTPS-OPCL</t>
  </si>
  <si>
    <t>132kV Turumunga-Palasponga</t>
  </si>
  <si>
    <t>132kV Tusura -RTSS Deogaon road</t>
  </si>
  <si>
    <t>132kV Tusura-Vento Solar</t>
  </si>
  <si>
    <t>132kV Ultratech-Arati Steel</t>
  </si>
  <si>
    <t>132kV Vedant Alumina-Kesinga</t>
  </si>
  <si>
    <t>132kVJagatsinghpur-Gorakhnath RTSS</t>
  </si>
  <si>
    <t>132kVJajpur Road-Anandpur Ckt-I</t>
  </si>
  <si>
    <t>132kVJajpur Road-Anandpur Ckt-II</t>
  </si>
  <si>
    <t>132kVJajpur Road-Chandikhol</t>
  </si>
  <si>
    <t>132kVJajpur Road-Jajpur Town</t>
  </si>
  <si>
    <t>132kVJajpur Road-RAMCO</t>
  </si>
  <si>
    <t>132kVJaleswar-Jaleswar RTSS</t>
  </si>
  <si>
    <t>132kVJayanagar-Borigumma</t>
  </si>
  <si>
    <t>132kVJayanagar-Damanjodi (NALCO)</t>
  </si>
  <si>
    <t>132kVJayanagar-Jayanagar RTSS</t>
  </si>
  <si>
    <t>132kVJaynagar-Tentulikhunti</t>
  </si>
  <si>
    <t>132kVJharsuguda-Jharsuguda RTSS</t>
  </si>
  <si>
    <t>132kVJharsuguda-Ultratech</t>
  </si>
  <si>
    <t>132 KV Kuchei-Jaleswar</t>
  </si>
  <si>
    <t>132 KV Basta-Jaleswar</t>
  </si>
  <si>
    <t xml:space="preserve">132 KV jaleswar Traction </t>
  </si>
  <si>
    <t>132KV Dhenkikote-karanjia</t>
  </si>
  <si>
    <t>132KV Samangara-Puri line</t>
  </si>
  <si>
    <t>132KV Samuka-Puri line</t>
  </si>
  <si>
    <t>132 KV KUCHEI(PG)-BARIPADA(OPTCL) LINE</t>
  </si>
  <si>
    <t>132 KV BARIPADA-BETONATI LINE</t>
  </si>
  <si>
    <t>132 KV Patnagarh-Padampur ckt-I</t>
  </si>
  <si>
    <t>132 KV Patnagarh-Padampur ckt-II</t>
  </si>
  <si>
    <t>132KV B C Mohanty Sw/S- B C Mohanty Fdr</t>
  </si>
  <si>
    <t>-</t>
  </si>
  <si>
    <t>132 KV Bhadrak-Soro</t>
  </si>
  <si>
    <t>132 KV Bhadrak- Jajpur Town</t>
  </si>
  <si>
    <t>132 KV Bhadrak-Facor</t>
  </si>
  <si>
    <t xml:space="preserve">132 KV Bhadrak-RTSS </t>
  </si>
  <si>
    <t>132 KV Bhadrak-Agarpada</t>
  </si>
  <si>
    <t>220kV  Balianta - Pratapsasan</t>
  </si>
  <si>
    <t>This line did not exist on 12/08/2025. 220kV Pratapsasan-Balianta line was charged on 12/09/2025.</t>
  </si>
  <si>
    <t>220kV  Bidanasi -Cuttack  Ckt-I</t>
  </si>
  <si>
    <t>220kV  Bidanasi -Cuttack  Ckt-II</t>
  </si>
  <si>
    <t>220kV  Bidanasi -Mendhasal  Ckt-I</t>
  </si>
  <si>
    <t>220kV  Chandaka -Mendhasal  Ckt-I</t>
  </si>
  <si>
    <t>220kV  Chandaka (B)-Mendhasal</t>
  </si>
  <si>
    <t>220kV  Cuttack - Pratapsasan Ckt-I</t>
  </si>
  <si>
    <t>220kV  Cuttack - Pratapsasan Ckt-II</t>
  </si>
  <si>
    <t>220kV Aska New-Narendrapur</t>
  </si>
  <si>
    <t xml:space="preserve"> </t>
  </si>
  <si>
    <t>220kV Atri-Infocity-II Ckt-II</t>
  </si>
  <si>
    <t>220kV Atri-Mendhasal Ckt-I</t>
  </si>
  <si>
    <t>220kV Atri-Pandiabil Ckt-I</t>
  </si>
  <si>
    <t>220kV Atri-Pandiabil Ckt-II</t>
  </si>
  <si>
    <t xml:space="preserve">220kV Balasore- Bhadrak </t>
  </si>
  <si>
    <t>220kV Balichandrapur- Paradeep</t>
  </si>
  <si>
    <t>220kV Balimela PH -Balimela</t>
  </si>
  <si>
    <t>220kV Balimela PH -Upper Sileru</t>
  </si>
  <si>
    <t>220kV Balimela-Govindpalli</t>
  </si>
  <si>
    <t>220kV Balimela-Jayanagar Ckt-I</t>
  </si>
  <si>
    <t>220kV Balimela-Jayanagar Ckt-II</t>
  </si>
  <si>
    <t>220kV Balimela-Kalimela</t>
  </si>
  <si>
    <t>220kV Balimela-Malkangiri Ckt - II</t>
  </si>
  <si>
    <t>220kV Bamra-Budhipadar</t>
  </si>
  <si>
    <t>220kV Bargarh New- New Bolangir</t>
  </si>
  <si>
    <t>220kV Barkote-Bonai</t>
  </si>
  <si>
    <t>220kV Bhanjanagar- Aska New - I</t>
  </si>
  <si>
    <t>220kV Bhanjanagar- Aska New - II</t>
  </si>
  <si>
    <t xml:space="preserve">220kV Bhanjanagar-Mendhasal </t>
  </si>
  <si>
    <t>220kV Bhanjanagar-Meramundali</t>
  </si>
  <si>
    <t>220kV Bhanjanagar-Narasinghpur</t>
  </si>
  <si>
    <t xml:space="preserve">220kV Bhanjanagar-Nayagarh </t>
  </si>
  <si>
    <t>220kV Bidanasi -Cuttack  Ckt-II</t>
  </si>
  <si>
    <t>220kV Bidanasi -Godisahi</t>
  </si>
  <si>
    <t>220kV Bisra PG-Tarkera Ckt-I</t>
  </si>
  <si>
    <t>220kV Bisra PG-Tarkera Ckt-II</t>
  </si>
  <si>
    <t>220kV Bolangir PG- Kesinga</t>
  </si>
  <si>
    <t>220kV Bolangir PG- New Bolangir Ckt-I</t>
  </si>
  <si>
    <t>220kV Bolangir PG- New Bolangir Ckt-II</t>
  </si>
  <si>
    <t>220kV Bonai-RTSS Bimlagarh</t>
  </si>
  <si>
    <t>220kV Bonai-Tarkera</t>
  </si>
  <si>
    <t>220kV Budhipadar-Aditya Aluminium Ckt.-I</t>
  </si>
  <si>
    <t>220kV Budhipadar-Aditya Aluminium Ckt.-II</t>
  </si>
  <si>
    <t>220kV Budhipadar-Bhusan Ckt II</t>
  </si>
  <si>
    <t>220kV Budhipadar-Bhusan Ckt-I</t>
  </si>
  <si>
    <t>220kV Budhipadar-IbTPS Ckt-I</t>
  </si>
  <si>
    <t>220kV Budhipadar-IbTPS Ckt-II</t>
  </si>
  <si>
    <t>220kV Budhipadar-IbTPS Ckt-III</t>
  </si>
  <si>
    <t>220kV Budhipadar-IbTPS Ckt-IV</t>
  </si>
  <si>
    <t>220kV Budhipadar-Korba Ckt-II</t>
  </si>
  <si>
    <t>220kV Budhipadar-Lapanga Ckt-I</t>
  </si>
  <si>
    <t>220kV Budhipadar-Lapanga Ckt-II</t>
  </si>
  <si>
    <t>220kV Budhipadar-Lephripada</t>
  </si>
  <si>
    <t>220kV Budhipadar-Raigarh Ckt-I</t>
  </si>
  <si>
    <t>220kV Budhipadar-SMC (Unit-II) Feeder Ckt-I</t>
  </si>
  <si>
    <t>220kV Budhipadar-SMC (Unit-II) Feeder Ckt-II</t>
  </si>
  <si>
    <t>220kV Chandaka- Chandaka (B)</t>
  </si>
  <si>
    <t>220kV Chandaka- Kantabada</t>
  </si>
  <si>
    <t>220kV Chandaka- Mendhasal ckt-II</t>
  </si>
  <si>
    <t>220kV Deogarh-Barkote</t>
  </si>
  <si>
    <t>220kV Dhamara -Balasore</t>
  </si>
  <si>
    <t>220kV Duburi-New Duburi Ckt - I</t>
  </si>
  <si>
    <t>220kV Duburi-New Duburi Ckt - II</t>
  </si>
  <si>
    <t>220kV Duburi-NINL</t>
  </si>
  <si>
    <t>220kV Goda-Duburi</t>
  </si>
  <si>
    <t xml:space="preserve">220kV Godisahi -Mendhasal </t>
  </si>
  <si>
    <t>220kV Govindpalli-Jayanagar</t>
  </si>
  <si>
    <t>220kV Gunupur-Narendrapur</t>
  </si>
  <si>
    <t>220kV Indravati PH-Jayapatna</t>
  </si>
  <si>
    <t xml:space="preserve">220kV Indravati PH-Therubali Ckt-I </t>
  </si>
  <si>
    <t>220kV Indravati PH-Therubali Ckt-II</t>
  </si>
  <si>
    <t>220kV Indravati PH-Therubali Ckt-III</t>
  </si>
  <si>
    <t xml:space="preserve">220kV Infocity-II-Mendhasal </t>
  </si>
  <si>
    <t>220kV Jayanagar-Jeypore PG Ckt-I</t>
  </si>
  <si>
    <t>220kV Jayanagar-Jeypore PG Ckt-II</t>
  </si>
  <si>
    <t>220kV Jayanagar-Jeypore PG Ckt-III</t>
  </si>
  <si>
    <t>220kV Jayanagar-Jeypore PG Ckt-IV</t>
  </si>
  <si>
    <t>220kV Jayanagar-Laxmipur Ckt-I</t>
  </si>
  <si>
    <t>220kV Jayanagar-Laxmipur Ckt-II</t>
  </si>
  <si>
    <t>220kV Jayapatna-Kasipur</t>
  </si>
  <si>
    <t>220kV Joda-JSPL</t>
  </si>
  <si>
    <t>220kV Joda-RCPur</t>
  </si>
  <si>
    <t>220kV Joda-TSLPL (formerly TSIL)</t>
  </si>
  <si>
    <t>220kV JSPL-Jamsedpur DVC</t>
  </si>
  <si>
    <t>220kV Kalimela-Malkangiri</t>
  </si>
  <si>
    <t>220kV Kantabada- Mendhasal</t>
  </si>
  <si>
    <t>220kV Kasipur-Therubali</t>
  </si>
  <si>
    <t xml:space="preserve">220kV Katapalli- Bargarh New </t>
  </si>
  <si>
    <t>220kV Katapalli- Bolangir PG</t>
  </si>
  <si>
    <t>H/T</t>
  </si>
  <si>
    <t>220kV Katapalli- HINDALCO Ckt-I</t>
  </si>
  <si>
    <t>220kV Katapalli- HINDALCO Ckt-II</t>
  </si>
  <si>
    <t>220kV Keonjhar PG - Keonjhar Ckt - I</t>
  </si>
  <si>
    <t>220kV Keonjhar PG - Keonjhar Ckt - II</t>
  </si>
  <si>
    <t>220kV Keonjhar PG - Turumunga Ckt - I</t>
  </si>
  <si>
    <t>220kV Keonjhar PG - Turumunga Ckt - II</t>
  </si>
  <si>
    <t>220 kV Kesinga-Balangir PG</t>
  </si>
  <si>
    <t>220 kV Kesinga-Balangir New</t>
  </si>
  <si>
    <t>220kV Kuarnmunda-Budhipadar</t>
  </si>
  <si>
    <t>220kV Kuchei PG-Balasore Ckt I</t>
  </si>
  <si>
    <t>220kV Kuchei PG-Balasore Ckt-II</t>
  </si>
  <si>
    <t>220kV Lapanga-Katapali Ckt-I</t>
  </si>
  <si>
    <t>220kV Lapanga-Katapali Ckt-II</t>
  </si>
  <si>
    <t>220kV Laxmipur - Laxmipur RTSS</t>
  </si>
  <si>
    <t>220kV Laxmipur - NALCO ckt-I</t>
  </si>
  <si>
    <t>220kV Laxmipur - NALCO ckt-II</t>
  </si>
  <si>
    <t>220kV Laxmipur - Therubali ckt-I</t>
  </si>
  <si>
    <t>220kV Laxmipur - Therubali ckt-II</t>
  </si>
  <si>
    <t>220kV Laxmipur - Utkal Alumina (Aditya) ckt-I</t>
  </si>
  <si>
    <t>220kV Laxmipur - Utkal Alumina (Aditya) ckt-II</t>
  </si>
  <si>
    <t xml:space="preserve">220kV Lephripada-Basundhara </t>
  </si>
  <si>
    <t>220kV Meramundali-Bhusan (Tata BSL) Ckt-I</t>
  </si>
  <si>
    <t>220kV Meramundali-Bhusan (Tata BSL) Ckt-II</t>
  </si>
  <si>
    <t>220kV Meramundali-Duburi</t>
  </si>
  <si>
    <t>220kV Meramundali-Goda</t>
  </si>
  <si>
    <t>220kV Meramundali-Meramundali(B)-Duburi 'T' Connection</t>
  </si>
  <si>
    <t>220kV Meramundali-Meramundali(B)-Goda 'T' Connection</t>
  </si>
  <si>
    <t>220kV NALCO-Meramundali-I</t>
  </si>
  <si>
    <t>220kV NALCO-Meramundali-II</t>
  </si>
  <si>
    <t>220kV Narasinghpur- Meramundali</t>
  </si>
  <si>
    <t>220kV Narendrapur-Atri Ckt-I</t>
  </si>
  <si>
    <t>220kV Narendrapur-Atri Ckt-II</t>
  </si>
  <si>
    <t>220kV Narendrapur-Tata Gopalpur Ckt-I</t>
  </si>
  <si>
    <t>220kV Narendrapur-Tata Gopalpur Ckt-II</t>
  </si>
  <si>
    <t>220kV Nayagarh- RTSS Nayagarh</t>
  </si>
  <si>
    <t>220kV Nayagarh-Mendhasal</t>
  </si>
  <si>
    <t>220kV New Bolangir- Kesinga</t>
  </si>
  <si>
    <t>220kV New Duburi -Bhadrak</t>
  </si>
  <si>
    <t>220kV New Duburi -Dhamara</t>
  </si>
  <si>
    <t>220kV New Duburi-Balichandrapur</t>
  </si>
  <si>
    <t>220kV New Duburi-Paradeep Ckt -ii</t>
  </si>
  <si>
    <t>220kV Pandiabil- Pratapsasan Ckt-I</t>
  </si>
  <si>
    <t>220kV Pandiabil- Pratapsasan Ckt-II</t>
  </si>
  <si>
    <t>220kV Pandiabil-Samagara Ckt-I</t>
  </si>
  <si>
    <t>220kV Pandiabil-Samagara Ckt-II</t>
  </si>
  <si>
    <t>220kV Paradeep - ESSAR Steel Ckt -I</t>
  </si>
  <si>
    <t>UNDER SHUTDOWN</t>
  </si>
  <si>
    <t>220kV Paradeep - ESSAR Steel Ckt -II</t>
  </si>
  <si>
    <t>220kV Paradeep - IOCL Ckt</t>
  </si>
  <si>
    <t>220kV Rengali GD-Chandiposh (T)-Tarkera - II</t>
  </si>
  <si>
    <t>220kV Rengali GD-Deogarh</t>
  </si>
  <si>
    <t>220kV Rengali GD-Rengali PG  -I</t>
  </si>
  <si>
    <t>220kV Rengali GD-Rengali PG  -II</t>
  </si>
  <si>
    <t>220kV Rengali PH -STPS</t>
  </si>
  <si>
    <t>220kV Rengali PH-Nalco-TTPS</t>
  </si>
  <si>
    <t>220kV Rengali PH-Rengali GD  -I</t>
  </si>
  <si>
    <t>220kV Rengali PH-Rengali GD  -II</t>
  </si>
  <si>
    <t>220kV STPS (Kaniha)-Meramundali-I</t>
  </si>
  <si>
    <t>220kV STPS (Kaniha)-Meramundali-II</t>
  </si>
  <si>
    <t>220kV STPS (Kaniha)-TTPS</t>
  </si>
  <si>
    <t>220kV Tarkera-Bamra</t>
  </si>
  <si>
    <t>220kV Tarkera-Kuarnmunda</t>
  </si>
  <si>
    <t>220kV Tarkera-RSP-I</t>
  </si>
  <si>
    <t xml:space="preserve">     </t>
  </si>
  <si>
    <t>220kV Tarkera-RSP-II</t>
  </si>
  <si>
    <t>220kV Tarkera-RSP-III</t>
  </si>
  <si>
    <t>220kV Tarkera-RSP-IV</t>
  </si>
  <si>
    <t>220kV Telkoi- Joda</t>
  </si>
  <si>
    <t>220kV Therubali-Aska New</t>
  </si>
  <si>
    <t>220kV Therubali-Bhanjanagar-I</t>
  </si>
  <si>
    <t>220kV Therubali-Bhanjanagar-II</t>
  </si>
  <si>
    <t>220kV Therubali-Gunupur</t>
  </si>
  <si>
    <t>220kV TTPS- Telkoi</t>
  </si>
  <si>
    <t>220kV TTPS-Joda</t>
  </si>
  <si>
    <t>220kV TTPS-Meramundali-I</t>
  </si>
  <si>
    <t>220kV TTPS-Meramundali-II</t>
  </si>
  <si>
    <t>220kV U. Kolab-Jayanagar-I</t>
  </si>
  <si>
    <t>220kV U. Kolab-Jayanagar-II</t>
  </si>
  <si>
    <t>220kV U. Kolab-Therubali Ckt-III</t>
  </si>
  <si>
    <t>400 kV Lapanga - Aditya Aluminium Ckt- I</t>
  </si>
  <si>
    <t>400 kV Lapanga - Aditya Aluminium Ckt- II</t>
  </si>
  <si>
    <t>400 kV Meramundali - JSPL Ckt- I</t>
  </si>
  <si>
    <t>400 kV Meramundali - JSPL Ckt- II</t>
  </si>
  <si>
    <t xml:space="preserve">400kV  Rengali - Kuchei PG-Kolaghat </t>
  </si>
  <si>
    <t>400kV Lapanga -IBTPS Ckt- I</t>
  </si>
  <si>
    <t>400kV Lapanga -IBTPS Ckt- II</t>
  </si>
  <si>
    <t>400kV Lapanga-Vedant Ckt- I (Both on DC &amp; MC)</t>
  </si>
  <si>
    <t>400kV Lapanga-Vedant Ckt- II (Both on DC &amp; MC)</t>
  </si>
  <si>
    <t>400kV Meramundali -Mendhasal Ckt- I</t>
  </si>
  <si>
    <t>400kV Meramundali -Mendhasal Ckt- II</t>
  </si>
  <si>
    <t>400kV Meramundali -New Duburi Ckt- I</t>
  </si>
  <si>
    <t>400kV Meramundali -New Duburi Ckt- II</t>
  </si>
  <si>
    <t>400kV Meramundali-Lapanga Ckt- I (Both on DC &amp; MC)</t>
  </si>
  <si>
    <t>400kV Meramundali-Lapanga Ckt- II (Both on DC &amp; MC)</t>
  </si>
  <si>
    <t>400 kV MRDL_A-MRDL_B</t>
  </si>
  <si>
    <t>220 KV MRDL_B- GODA</t>
  </si>
  <si>
    <t>220 KV MRDL_B- DUBURI</t>
  </si>
  <si>
    <t>132 kV Kesinga-POWMEX</t>
  </si>
  <si>
    <t>132 kV Kesinga-Khariar</t>
  </si>
  <si>
    <t>132 kV Kesinga-Bhawanipatna</t>
  </si>
  <si>
    <t>132 kV Kesinga-Junagarh</t>
  </si>
  <si>
    <t>132 kV Kesinga-RTSS</t>
  </si>
  <si>
    <t>132KV UDALA-BALASORE</t>
  </si>
  <si>
    <t>132KV UDALA-BETNOTI</t>
  </si>
  <si>
    <t>132 KV ATRI-ARGUL CKT1</t>
  </si>
  <si>
    <t>132 KV ATRI-ARGUL CKT2</t>
  </si>
  <si>
    <t xml:space="preserve">132KV ASKA-purushottampur LILO </t>
  </si>
  <si>
    <t>132KV Chatrapur Ganjam SC Line</t>
  </si>
  <si>
    <t>220KV Balangir New-Balangir PG ckt-1</t>
  </si>
  <si>
    <t>220KV Balangir New-Balangir PG ckt-2</t>
  </si>
  <si>
    <t>Sl. No.</t>
  </si>
  <si>
    <t>220kV Budhipadar-Korba-III</t>
  </si>
  <si>
    <t>220kV Budhipadar-Vedant Ckt.-I</t>
  </si>
  <si>
    <t>220kV Budhipadar-Vedant Ckt.-II</t>
  </si>
  <si>
    <t>132 kV Palasponga - MSP</t>
  </si>
  <si>
    <t>400 KV Meramundali-Kaniha-I</t>
  </si>
  <si>
    <t>400 KV Meramundali-Kaniha-II</t>
  </si>
  <si>
    <t>132KV Jayanagar -Meenakshi fdr -1</t>
  </si>
  <si>
    <t>132KV Duburi - Mishrilall</t>
  </si>
  <si>
    <t>220 KV NEW DUBURI-JINDAL CKT-I</t>
  </si>
  <si>
    <t>220 KV NE DUBURI-EMAMI (NU VISTA)</t>
  </si>
  <si>
    <t xml:space="preserve">220 KV NEW DUBURI-VISA </t>
  </si>
  <si>
    <t>220 KV NEW DUBURI-MAITHAN</t>
  </si>
  <si>
    <t>220 KV NEW DUBURI-ROHIT(TATA STEEL)</t>
  </si>
  <si>
    <t>400 KV  NEW DUBURI-TATASTEEL CKT-I</t>
  </si>
  <si>
    <t>400 KV  NEW DUBURI-TATASTEEL CKT-II</t>
  </si>
  <si>
    <t>400 KV  NEW DUBURI-BARIPADA</t>
  </si>
  <si>
    <t>400 kv MRDL_B - GMR</t>
  </si>
  <si>
    <t>132 kV Kesinga-Vento Solar 1</t>
  </si>
  <si>
    <t>133 kV Kesinga-Vento Solar 2</t>
  </si>
  <si>
    <t>132 KV Padampur-DOUPL Solar</t>
  </si>
  <si>
    <t xml:space="preserve">132 KV Bhadrak-DPCL -1 </t>
  </si>
  <si>
    <t>132 KV Bhadrak-DPCL-2</t>
  </si>
  <si>
    <t>132 KV Bhadrak-Facor Power</t>
  </si>
  <si>
    <t>Rated Maximum capacity (As set in Relay)</t>
  </si>
  <si>
    <t>Aska New 160MVA Auto – I</t>
  </si>
  <si>
    <t>Aska New 160MVA Auto – II</t>
  </si>
  <si>
    <t>Atri 160MVA Auto – I</t>
  </si>
  <si>
    <t>Atri 160MVA Auto – II</t>
  </si>
  <si>
    <t>Balasore 160MVA Auto – I</t>
  </si>
  <si>
    <t>Balasore 160MVA Auto – II</t>
  </si>
  <si>
    <t>Balasore 160MVA Auto – III</t>
  </si>
  <si>
    <t>Bamra 160MVA Auto – I</t>
  </si>
  <si>
    <t>Bamra 160MVA Auto – II</t>
  </si>
  <si>
    <t>Bargarh New 100MVA Auto – II</t>
  </si>
  <si>
    <t>Bargarh New 160MVA Auto – I</t>
  </si>
  <si>
    <t>Bhadrak 100MVA Auto – I</t>
  </si>
  <si>
    <t>Bhadrak 160MVA Auto – II</t>
  </si>
  <si>
    <t>Bhadrak 160MVA Auto – III</t>
  </si>
  <si>
    <t>Bhanjanagar 160MVA Auto – I</t>
  </si>
  <si>
    <t>Bhanjanagar 160MVA Auto – II</t>
  </si>
  <si>
    <t>Bidanasi 100MVA Auto - II</t>
  </si>
  <si>
    <t>Bidanasi 100MVA Auto – I</t>
  </si>
  <si>
    <t>Bidanasi 160MVA Auto - III</t>
  </si>
  <si>
    <t>Budhipadar 160MVA Auto – I</t>
  </si>
  <si>
    <t>Budhipadar 160MVA Auto – II</t>
  </si>
  <si>
    <t>Chandaka 100MVA Auto – I</t>
  </si>
  <si>
    <t>Chandaka 100MVA Auto – III</t>
  </si>
  <si>
    <t>Chandaka 160MVA Auto – II</t>
  </si>
  <si>
    <t>Chandaka 160MVA Auto – IV</t>
  </si>
  <si>
    <t>Chandaka-B 160MVA Auto – I</t>
  </si>
  <si>
    <t>29 MW</t>
  </si>
  <si>
    <t>253 A</t>
  </si>
  <si>
    <t>468 A</t>
  </si>
  <si>
    <t>Chandaka-B 160MVA Auto – II</t>
  </si>
  <si>
    <t>28.6 MW</t>
  </si>
  <si>
    <t>Cuttack 100MVA Auto – II</t>
  </si>
  <si>
    <t>51MW</t>
  </si>
  <si>
    <t>Cuttack 160MVA Auto – I</t>
  </si>
  <si>
    <t>83MW</t>
  </si>
  <si>
    <t>Duburi 100MVA Auto – III</t>
  </si>
  <si>
    <t>Duburi 160MVA Auto – I</t>
  </si>
  <si>
    <t>Duburi 160MVA Auto – II</t>
  </si>
  <si>
    <t>GIS GSS MERAMUNDALI-B 500 MVA ICT-1</t>
  </si>
  <si>
    <t>GIS GSS MERAMUNDALI-B 500 MVA ICT-2</t>
  </si>
  <si>
    <t>Goda 160MVA Auto – I</t>
  </si>
  <si>
    <t>Goda 160MVA Auto – II</t>
  </si>
  <si>
    <t>Gunupur 160MVA Auto – I</t>
  </si>
  <si>
    <t>Gunupur 160MVA Auto – II</t>
  </si>
  <si>
    <t>Jayanagar 160MVA Auto – I</t>
  </si>
  <si>
    <t>Jayanagar 160MVA Auto – II</t>
  </si>
  <si>
    <t>Jayapatna 160MVA Auto – I</t>
  </si>
  <si>
    <t>Jayapatna 160MVA Auto – II</t>
  </si>
  <si>
    <t>Joda 100MVA Auto – III</t>
  </si>
  <si>
    <t>Joda 160MVA Auto – I</t>
  </si>
  <si>
    <t>Joda 160MVA Auto – II</t>
  </si>
  <si>
    <t>Katapalli 100MVA Auto – I</t>
  </si>
  <si>
    <t>Katapalli 100MVA Auto – II</t>
  </si>
  <si>
    <t>Katapalli 160MVA Auto – III</t>
  </si>
  <si>
    <t>Kesinga 160MVA Auto – I</t>
  </si>
  <si>
    <t>Kesinga 160MVA Auto – II</t>
  </si>
  <si>
    <t>Kesinga 220/132 kV 160 MVA Auto-1</t>
  </si>
  <si>
    <t>Kesinga 220/132 kV 160 MVA Auto-2</t>
  </si>
  <si>
    <t>Kuarnmunda 160MVA Auto – I</t>
  </si>
  <si>
    <t>Kuarnmunda 160MVA Auto – II</t>
  </si>
  <si>
    <t>Lapanga  315MVA ICT – I</t>
  </si>
  <si>
    <t>Lapanga  315MVA ICT – II</t>
  </si>
  <si>
    <t>Lapanga 160MVA Auto – I</t>
  </si>
  <si>
    <t>Lapanga 160MVA Auto – II</t>
  </si>
  <si>
    <t>Mendhasal 100MVA Auto – I</t>
  </si>
  <si>
    <t>Mendhasal 100MVA Auto – II</t>
  </si>
  <si>
    <t>Mendhasal 315MVA ICT – I</t>
  </si>
  <si>
    <t>Mendhasal 315MVA ICT – II</t>
  </si>
  <si>
    <t>Mendhasal 315MVA ICT – III</t>
  </si>
  <si>
    <t>Meramundali  315MVA ICT – I</t>
  </si>
  <si>
    <t>Meramundali 100MVA Auto – I</t>
  </si>
  <si>
    <t>Meramundali 100MVA Auto – II</t>
  </si>
  <si>
    <t>Meramundali 100MVA Auto – III</t>
  </si>
  <si>
    <t>Meramundali 315MVA ICT – II</t>
  </si>
  <si>
    <t>Meramundali-B 500MVA ICT – I</t>
  </si>
  <si>
    <t>Meramundali-B 500MVA ICT – II</t>
  </si>
  <si>
    <t>Narendrapur 100MVA Auto – III</t>
  </si>
  <si>
    <t>Narendrapur 160MVA Auto – I</t>
  </si>
  <si>
    <t>Narendrapur 160MVA Auto – II</t>
  </si>
  <si>
    <t>New Bolangir 160 MVA Auto II</t>
  </si>
  <si>
    <t>New Bolangir 160 MVA Auto III</t>
  </si>
  <si>
    <t>New Bolangir 160MVA Auto I</t>
  </si>
  <si>
    <t>New Duburi  315MVA ICT – I</t>
  </si>
  <si>
    <t>New Duburi  315MVA ICT – II</t>
  </si>
  <si>
    <t>Paradeep 100MVA Auto – I</t>
  </si>
  <si>
    <t>Paradeep 160 MVA Auto – II</t>
  </si>
  <si>
    <t>Paradeep 160 MVA Auto – III</t>
  </si>
  <si>
    <t>Pratapsasan 160 MVA Auto – I</t>
  </si>
  <si>
    <t>Pratapsasan 160 MVA Auto – II</t>
  </si>
  <si>
    <t>Samagara 160MVA Auto – I</t>
  </si>
  <si>
    <t>Samagara 160MVA Auto – II</t>
  </si>
  <si>
    <t>Tarkera 100MVA Auto – I</t>
  </si>
  <si>
    <t>Tarkera 100MVA Auto – II</t>
  </si>
  <si>
    <t>Tarkera 100MVA Auto – III</t>
  </si>
  <si>
    <t>Tarkera 100MVA Auto – IV</t>
  </si>
  <si>
    <t>Therubali 100MVA Auto – I</t>
  </si>
  <si>
    <t>Therubali 100MVA Auto – II</t>
  </si>
  <si>
    <t>Therubali 160MVA Auto –III</t>
  </si>
  <si>
    <t>DISCOM Area</t>
  </si>
  <si>
    <t>Loading on 12.08.2025 at 24:00 Hr (MW)</t>
  </si>
  <si>
    <t>TPCODL</t>
  </si>
  <si>
    <t>TPSODL</t>
  </si>
  <si>
    <t>TPNODL</t>
  </si>
  <si>
    <t>TPWODL</t>
  </si>
  <si>
    <t>IDEAL CHARGE</t>
  </si>
  <si>
    <t>50.61 %</t>
  </si>
  <si>
    <t>50.55 %</t>
  </si>
  <si>
    <t>before ideal charge 22.36</t>
  </si>
  <si>
    <t>Declared defective on 19.11.25</t>
  </si>
  <si>
    <t>NEW DUBURI</t>
  </si>
  <si>
    <t>20 MVA POWER TRANSFORMER</t>
  </si>
  <si>
    <t>Narasinghpur</t>
  </si>
  <si>
    <t>Upgradation 
under process</t>
  </si>
  <si>
    <t>DECLARED SCRAP AND HANDED OVER TO M/S AKANKSHYA INDUSTRIES</t>
  </si>
  <si>
    <t>Shutdown for Replacement</t>
  </si>
  <si>
    <t>Junagarh</t>
  </si>
  <si>
    <t>Trf1- 20MVA 132/33kV</t>
  </si>
  <si>
    <t>Trf2-20MVA 132/33kV</t>
  </si>
  <si>
    <t>Tfr3-20MVA 132/33kV</t>
  </si>
  <si>
    <t>L/C</t>
  </si>
  <si>
    <t>Dhamra</t>
  </si>
  <si>
    <t>Chhend</t>
  </si>
  <si>
    <t>50 %</t>
  </si>
  <si>
    <t>61.6 %</t>
  </si>
  <si>
    <t>53 %</t>
  </si>
  <si>
    <t>66.5 %</t>
  </si>
  <si>
    <t>176A</t>
  </si>
  <si>
    <t>Bhanjanagar</t>
  </si>
  <si>
    <t>Berhampur</t>
  </si>
  <si>
    <t>oil filtration was in progress</t>
  </si>
  <si>
    <t>220/33KV GSS Balimela</t>
  </si>
  <si>
    <t>TRF-1 40MVA</t>
  </si>
  <si>
    <t>TRF-2 20MVA</t>
  </si>
  <si>
    <t>220/132/33KV GSS PRATAPSASAN</t>
  </si>
  <si>
    <t>TRF-1, 40MVA</t>
  </si>
  <si>
    <t>TRF-2, 40MVA</t>
  </si>
  <si>
    <t>220/132/33KV GSS Bargarh New</t>
  </si>
  <si>
    <t>220/132/33 kV GSS Kesinga</t>
  </si>
  <si>
    <t>Trf-1 40 MVA</t>
  </si>
  <si>
    <t>Trf-2 40 MVA</t>
  </si>
  <si>
    <t>Trf-3 20 MVA</t>
  </si>
  <si>
    <t>TPWOD;</t>
  </si>
  <si>
    <t>220/132/33 KV GSS Bargarh New</t>
  </si>
  <si>
    <t>TRF-2 40MVA</t>
  </si>
  <si>
    <t>132/33KV GSS SAINTALA</t>
  </si>
  <si>
    <t>Trf1-12.5MVA 132/33kV</t>
  </si>
  <si>
    <t>Trf2-10MVA 132/33kV</t>
  </si>
  <si>
    <t>IDLE CHARGE</t>
  </si>
  <si>
    <t xml:space="preserve">132/33KV GSS NUAPADA </t>
  </si>
  <si>
    <t>Trf1-20MVA 132/33kV</t>
  </si>
  <si>
    <t>132/33KV GSS KESURA</t>
  </si>
  <si>
    <t>TRF NO-1 63MVA 132/33KV</t>
  </si>
  <si>
    <t xml:space="preserve">TPCODL </t>
  </si>
  <si>
    <t>132/33KV GSS KARANJIA</t>
  </si>
  <si>
    <t>TRF NO-1 12.5MVA 132/33KV</t>
  </si>
  <si>
    <t>TRF NO-2 20MVA 132/33KV</t>
  </si>
  <si>
    <t>TRF NO-3 20MVA 132/33KV</t>
  </si>
  <si>
    <t xml:space="preserve">132/33KV GSS BOLANGIR </t>
  </si>
  <si>
    <t>132/33 KV GSS, Barapalli</t>
  </si>
  <si>
    <t>132/33 KV GSS Jaleswar</t>
  </si>
  <si>
    <t>TRF-1 31.5 MVA</t>
  </si>
  <si>
    <t>TRF-2 31.5 MVA</t>
  </si>
  <si>
    <t>132/33 KV GSS Agarpada</t>
  </si>
  <si>
    <t xml:space="preserve">TRF NO-1 40MVA </t>
  </si>
  <si>
    <t xml:space="preserve">TRF NO-2 20MVA </t>
  </si>
  <si>
    <t>132/33 KV GSS,ARUGUL</t>
  </si>
  <si>
    <t>40 MVA TFR-1</t>
  </si>
  <si>
    <t>40 MVA TFR-2</t>
  </si>
  <si>
    <t>132/33KV GSS CHAINPAL</t>
  </si>
  <si>
    <t>40MVA TRF-1</t>
  </si>
  <si>
    <t>40MVA TRF-2</t>
  </si>
  <si>
    <t>40MVA TRF-3</t>
  </si>
  <si>
    <t>132/33KV GSS PURUSOTTAMPUR</t>
  </si>
  <si>
    <t>12.5MVA TRF-1</t>
  </si>
  <si>
    <t>132/33KV GSS,PURUSOTTAMPUR</t>
  </si>
  <si>
    <t>12.5MVA TRF-2</t>
  </si>
  <si>
    <t>20MVA TRF-3</t>
  </si>
  <si>
    <t>132/33KV GSS GANJAM</t>
  </si>
  <si>
    <t>20MVA TRF-1</t>
  </si>
  <si>
    <t>20MVA TRF-2</t>
  </si>
  <si>
    <t>132/33KV GSS BRAJRAJNAGAR</t>
  </si>
  <si>
    <t>20 MVA TRF-1</t>
  </si>
  <si>
    <t>20 MVA TRF-3</t>
  </si>
  <si>
    <t>40 MVA TRF-4</t>
  </si>
  <si>
    <t>20 MVA TRF-5</t>
  </si>
  <si>
    <t>220/33KV GSS Govindpalli</t>
  </si>
  <si>
    <t>20MVA TRF 1</t>
  </si>
  <si>
    <t>20MVA TRF 2</t>
  </si>
  <si>
    <t>132/33KV GSS Podagada</t>
  </si>
  <si>
    <t>12.5 MVA TRF-2</t>
  </si>
  <si>
    <t>132/33kV GSS, MOHANA</t>
  </si>
  <si>
    <t>220/132/33 KV GSS, Bhadrak</t>
  </si>
  <si>
    <t>63 MVA Power TRF-1</t>
  </si>
  <si>
    <t>63 MVA Power TRF-2</t>
  </si>
  <si>
    <t>63 MVA Power TRF-3</t>
  </si>
  <si>
    <t>SUBSTATION</t>
  </si>
  <si>
    <r>
      <rPr>
        <b/>
        <sz val="13"/>
        <rFont val="Arial"/>
      </rPr>
      <t>METERING</t>
    </r>
    <r>
      <rPr>
        <sz val="13"/>
        <rFont val="Times New Roman"/>
      </rPr>
      <t xml:space="preserve"> </t>
    </r>
    <r>
      <rPr>
        <b/>
        <sz val="13"/>
        <rFont val="Arial"/>
      </rPr>
      <t>POINT</t>
    </r>
  </si>
  <si>
    <r>
      <rPr>
        <sz val="13"/>
        <rFont val="Arial MT"/>
      </rPr>
      <t>Unit-8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</si>
  <si>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Trf</t>
    </r>
    <r>
      <rPr>
        <sz val="13"/>
        <rFont val="Times New Roman"/>
      </rPr>
      <t xml:space="preserve"> </t>
    </r>
    <r>
      <rPr>
        <sz val="13"/>
        <rFont val="Arial MT"/>
      </rPr>
      <t>1-40MVA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</si>
  <si>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</t>
    </r>
    <r>
      <rPr>
        <sz val="13"/>
        <rFont val="Times New Roman"/>
      </rPr>
      <t xml:space="preserve"> </t>
    </r>
    <r>
      <rPr>
        <sz val="13"/>
        <rFont val="Arial MT"/>
      </rPr>
      <t>2-40MVA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</si>
  <si>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Tirtol</t>
    </r>
  </si>
  <si>
    <r>
      <t>Trf1-40MVA</t>
    </r>
    <r>
      <rPr>
        <sz val="13"/>
        <rFont val="Times New Roman"/>
      </rPr>
      <t xml:space="preserve"> </t>
    </r>
    <r>
      <rPr>
        <sz val="13"/>
        <rFont val="Arial"/>
      </rPr>
      <t>132/33kV</t>
    </r>
  </si>
  <si>
    <r>
      <rPr>
        <sz val="13"/>
        <rFont val="Arial MT"/>
      </rPr>
      <t>Trf2-40MVA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</si>
  <si>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Shamuka</t>
    </r>
  </si>
  <si>
    <r>
      <rPr>
        <sz val="13"/>
        <rFont val="Arial MT"/>
      </rPr>
      <t>Trf1-31.5MVA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</si>
  <si>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Trf3-63MVA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</si>
  <si>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Satasankha</t>
    </r>
  </si>
  <si>
    <r>
      <rPr>
        <sz val="13"/>
        <rFont val="Arial MT"/>
      </rPr>
      <t>Trf1-20MVA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</si>
  <si>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Trf2-20MVA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</si>
  <si>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Samangara</t>
    </r>
  </si>
  <si>
    <r>
      <rPr>
        <sz val="13"/>
        <rFont val="Arial MT"/>
      </rPr>
      <t>Salipur</t>
    </r>
  </si>
  <si>
    <r>
      <rPr>
        <sz val="13"/>
        <rFont val="Arial MT"/>
      </rPr>
      <t>Trf3-20MVA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</si>
  <si>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S/W(132/11kV)
Tirtol</t>
    </r>
  </si>
  <si>
    <r>
      <rPr>
        <sz val="13"/>
        <rFont val="Arial MT"/>
      </rPr>
      <t>Trf1-40MVA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</si>
  <si>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Trf1-40MVA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</si>
  <si>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Rengali</t>
    </r>
  </si>
  <si>
    <r>
      <rPr>
        <sz val="13"/>
        <rFont val="Arial MT"/>
      </rPr>
      <t>Trf1-20MVA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</si>
  <si>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Trf2-40MVA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</si>
  <si>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Ranasinghpur</t>
    </r>
  </si>
  <si>
    <r>
      <rPr>
        <sz val="13"/>
        <rFont val="Arial MT"/>
      </rPr>
      <t>Trf1-63MVA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</si>
  <si>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Trf2-63MVA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</si>
  <si>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Rajnagar</t>
    </r>
  </si>
  <si>
    <r>
      <rPr>
        <sz val="13"/>
        <rFont val="Arial MT"/>
      </rPr>
      <t>Puri</t>
    </r>
  </si>
  <si>
    <r>
      <rPr>
        <sz val="13"/>
        <rFont val="Arial MT"/>
      </rPr>
      <t>Trf3-40MVA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</si>
  <si>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Pratapsasan</t>
    </r>
  </si>
  <si>
    <r>
      <rPr>
        <sz val="13"/>
        <rFont val="Arial MT"/>
      </rPr>
      <t>Trf1-40MVA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</si>
  <si>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Trf2-40MVA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</si>
  <si>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Phulnakhara</t>
    </r>
  </si>
  <si>
    <r>
      <rPr>
        <sz val="13"/>
        <rFont val="Arial MT"/>
      </rPr>
      <t>Pattamundai</t>
    </r>
  </si>
  <si>
    <r>
      <t>Trf3-20MVA</t>
    </r>
    <r>
      <rPr>
        <sz val="13"/>
        <rFont val="Times New Roman"/>
      </rPr>
      <t xml:space="preserve"> </t>
    </r>
    <r>
      <rPr>
        <sz val="13"/>
        <rFont val="Arial"/>
      </rPr>
      <t>132/33kV</t>
    </r>
  </si>
  <si>
    <r>
      <rPr>
        <sz val="13"/>
        <rFont val="Arial MT"/>
      </rPr>
      <t>Paradeep</t>
    </r>
  </si>
  <si>
    <r>
      <rPr>
        <sz val="13"/>
        <rFont val="Arial MT"/>
      </rPr>
      <t>Olaver</t>
    </r>
  </si>
  <si>
    <r>
      <rPr>
        <sz val="13"/>
        <rFont val="Arial MT"/>
      </rPr>
      <t>Nuapatana</t>
    </r>
  </si>
  <si>
    <r>
      <rPr>
        <sz val="13"/>
        <rFont val="Arial MT"/>
      </rPr>
      <t>Trf3-12.5MVA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</si>
  <si>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Nimapara</t>
    </r>
  </si>
  <si>
    <r>
      <rPr>
        <sz val="13"/>
        <rFont val="Arial MT"/>
      </rPr>
      <t>Nayapalli</t>
    </r>
  </si>
  <si>
    <r>
      <rPr>
        <sz val="13"/>
        <rFont val="Arial MT"/>
      </rPr>
      <t>Nayagarh</t>
    </r>
  </si>
  <si>
    <r>
      <rPr>
        <sz val="13"/>
        <rFont val="Arial MT"/>
      </rPr>
      <t>Trf3-40MVA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</si>
  <si>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Trf2-20MVA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</si>
  <si>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Mendhasal</t>
    </r>
  </si>
  <si>
    <r>
      <rPr>
        <sz val="13"/>
        <rFont val="Arial MT"/>
      </rPr>
      <t>Marshaghai</t>
    </r>
  </si>
  <si>
    <r>
      <rPr>
        <sz val="13"/>
        <rFont val="Arial MT"/>
      </rPr>
      <t>Mania</t>
    </r>
  </si>
  <si>
    <r>
      <rPr>
        <sz val="13"/>
        <rFont val="Arial MT"/>
      </rPr>
      <t>Trf1-12.5MVA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</si>
  <si>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Mancheswar-B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</si>
  <si>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Konark</t>
    </r>
  </si>
  <si>
    <r>
      <rPr>
        <sz val="13"/>
        <rFont val="Arial MT"/>
      </rPr>
      <t>Khurda</t>
    </r>
  </si>
  <si>
    <r>
      <rPr>
        <sz val="13"/>
        <rFont val="Arial MT"/>
      </rPr>
      <t>Trf4-40MVA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</si>
  <si>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Khuntuni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</si>
  <si>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Kharagprasad</t>
    </r>
  </si>
  <si>
    <r>
      <rPr>
        <sz val="13"/>
        <rFont val="Arial MT"/>
      </rPr>
      <t>Khajuriakata</t>
    </r>
  </si>
  <si>
    <r>
      <t>Trf1-20MVA</t>
    </r>
    <r>
      <rPr>
        <sz val="13"/>
        <rFont val="Times New Roman"/>
      </rPr>
      <t xml:space="preserve"> </t>
    </r>
    <r>
      <rPr>
        <sz val="13"/>
        <rFont val="Arial"/>
      </rPr>
      <t>132/33kV</t>
    </r>
  </si>
  <si>
    <r>
      <t>Trf2-20MVA</t>
    </r>
    <r>
      <rPr>
        <sz val="13"/>
        <rFont val="Times New Roman"/>
      </rPr>
      <t xml:space="preserve"> </t>
    </r>
    <r>
      <rPr>
        <sz val="13"/>
        <rFont val="Arial"/>
      </rPr>
      <t>132/33kV</t>
    </r>
  </si>
  <si>
    <r>
      <rPr>
        <sz val="13"/>
        <rFont val="Arial MT"/>
      </rPr>
      <t>Kendrapada</t>
    </r>
  </si>
  <si>
    <r>
      <rPr>
        <sz val="13"/>
        <rFont val="Arial MT"/>
      </rPr>
      <t>Kantabada</t>
    </r>
  </si>
  <si>
    <r>
      <rPr>
        <sz val="13"/>
        <rFont val="Arial MT"/>
      </rPr>
      <t>Trf1-63MVA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</si>
  <si>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Trf2-63MVA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</si>
  <si>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Kamakhyanagar</t>
    </r>
  </si>
  <si>
    <r>
      <rPr>
        <sz val="13"/>
        <rFont val="Arial MT"/>
      </rPr>
      <t>Trf2-12.5MVA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</si>
  <si>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Kalarangi</t>
    </r>
  </si>
  <si>
    <r>
      <rPr>
        <sz val="13"/>
        <rFont val="Arial MT"/>
      </rPr>
      <t>Jagatsinghpur</t>
    </r>
  </si>
  <si>
    <r>
      <rPr>
        <sz val="13"/>
        <rFont val="Arial MT"/>
      </rPr>
      <t>Infocity-II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</si>
  <si>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Gondia</t>
    </r>
  </si>
  <si>
    <r>
      <rPr>
        <sz val="13"/>
        <rFont val="Arial MT"/>
      </rPr>
      <t>Godisahi</t>
    </r>
  </si>
  <si>
    <r>
      <rPr>
        <sz val="13"/>
        <rFont val="Arial MT"/>
      </rPr>
      <t>Goda</t>
    </r>
  </si>
  <si>
    <r>
      <rPr>
        <sz val="13"/>
        <rFont val="Arial MT"/>
      </rPr>
      <t>Trf1-20MVA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</si>
  <si>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Global</t>
    </r>
  </si>
  <si>
    <r>
      <rPr>
        <sz val="13"/>
        <rFont val="Arial MT"/>
      </rPr>
      <t>Trf1-20MVA</t>
    </r>
    <r>
      <rPr>
        <sz val="13"/>
        <rFont val="Times New Roman"/>
      </rPr>
      <t xml:space="preserve"> </t>
    </r>
    <r>
      <rPr>
        <sz val="13"/>
        <rFont val="Arial MT"/>
      </rPr>
      <t>132/33</t>
    </r>
    <r>
      <rPr>
        <sz val="13"/>
        <rFont val="Times New Roman"/>
      </rPr>
      <t xml:space="preserve"> </t>
    </r>
    <r>
      <rPr>
        <sz val="13"/>
        <rFont val="Arial MT"/>
      </rPr>
      <t>kV</t>
    </r>
    <r>
      <rPr>
        <sz val="13"/>
        <rFont val="Times New Roman"/>
      </rPr>
      <t xml:space="preserve"> </t>
    </r>
    <r>
      <rPr>
        <sz val="13"/>
        <rFont val="Arial MT"/>
      </rPr>
      <t>(Ind.)</t>
    </r>
  </si>
  <si>
    <r>
      <rPr>
        <sz val="13"/>
        <rFont val="Arial MT"/>
      </rPr>
      <t>Dhenkanal</t>
    </r>
  </si>
  <si>
    <r>
      <rPr>
        <sz val="13"/>
        <rFont val="Arial MT"/>
      </rPr>
      <t>Cuttack</t>
    </r>
  </si>
  <si>
    <r>
      <rPr>
        <sz val="13"/>
        <rFont val="Arial MT"/>
      </rPr>
      <t>Choudwar</t>
    </r>
  </si>
  <si>
    <r>
      <rPr>
        <sz val="13"/>
        <rFont val="Arial MT"/>
      </rPr>
      <t>Trf3-</t>
    </r>
    <r>
      <rPr>
        <sz val="13"/>
        <rFont val="Times New Roman"/>
      </rPr>
      <t xml:space="preserve"> </t>
    </r>
    <r>
      <rPr>
        <sz val="13"/>
        <rFont val="Arial MT"/>
      </rPr>
      <t>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</si>
  <si>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Chandpur</t>
    </r>
  </si>
  <si>
    <r>
      <t>Trf2-40MVA</t>
    </r>
    <r>
      <rPr>
        <sz val="13"/>
        <rFont val="Times New Roman"/>
      </rPr>
      <t xml:space="preserve"> </t>
    </r>
    <r>
      <rPr>
        <sz val="13"/>
        <rFont val="Arial"/>
      </rPr>
      <t>132/33kV</t>
    </r>
  </si>
  <si>
    <r>
      <rPr>
        <sz val="13"/>
        <rFont val="Arial MT"/>
      </rPr>
      <t>Chandaka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</si>
  <si>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Chandaka</t>
    </r>
  </si>
  <si>
    <r>
      <rPr>
        <sz val="13"/>
        <rFont val="Arial MT"/>
      </rPr>
      <t>Chainpal</t>
    </r>
  </si>
  <si>
    <r>
      <rPr>
        <sz val="13"/>
        <rFont val="Arial MT"/>
      </rPr>
      <t>Brajabiharipur</t>
    </r>
  </si>
  <si>
    <r>
      <rPr>
        <sz val="13"/>
        <rFont val="Arial MT"/>
      </rPr>
      <t>Boinda</t>
    </r>
  </si>
  <si>
    <r>
      <rPr>
        <sz val="13"/>
        <rFont val="Arial MT"/>
      </rPr>
      <t>Bidanasi</t>
    </r>
  </si>
  <si>
    <r>
      <rPr>
        <sz val="13"/>
        <rFont val="Arial MT"/>
      </rPr>
      <t>Bhubaneswar</t>
    </r>
  </si>
  <si>
    <r>
      <rPr>
        <sz val="13"/>
        <rFont val="Arial MT"/>
      </rPr>
      <t>Banki</t>
    </r>
  </si>
  <si>
    <r>
      <rPr>
        <sz val="13"/>
        <rFont val="Arial MT"/>
      </rPr>
      <t>Balugaon</t>
    </r>
  </si>
  <si>
    <r>
      <rPr>
        <sz val="13"/>
        <rFont val="Arial MT"/>
      </rPr>
      <t>Balichandrapur</t>
    </r>
  </si>
  <si>
    <r>
      <rPr>
        <sz val="13"/>
        <rFont val="Arial MT"/>
      </rPr>
      <t>Bahugram</t>
    </r>
  </si>
  <si>
    <r>
      <rPr>
        <sz val="13"/>
        <rFont val="Arial MT"/>
      </rPr>
      <t>Badagada</t>
    </r>
  </si>
  <si>
    <r>
      <rPr>
        <sz val="13"/>
        <rFont val="Arial MT"/>
      </rPr>
      <t>Atri</t>
    </r>
  </si>
  <si>
    <r>
      <rPr>
        <sz val="13"/>
        <rFont val="Arial MT"/>
      </rPr>
      <t>Argul</t>
    </r>
  </si>
  <si>
    <r>
      <rPr>
        <sz val="13"/>
        <rFont val="Arial MT"/>
      </rPr>
      <t>Angul</t>
    </r>
  </si>
  <si>
    <r>
      <rPr>
        <sz val="13"/>
        <rFont val="Arial MT"/>
      </rPr>
      <t>Udala</t>
    </r>
  </si>
  <si>
    <r>
      <rPr>
        <sz val="13"/>
        <rFont val="Arial MT"/>
      </rPr>
      <t>Telkoi</t>
    </r>
  </si>
  <si>
    <r>
      <rPr>
        <sz val="13"/>
        <rFont val="Arial MT"/>
      </rPr>
      <t>Soro</t>
    </r>
  </si>
  <si>
    <r>
      <rPr>
        <sz val="13"/>
        <rFont val="Arial MT"/>
      </rPr>
      <t>Somnathpur</t>
    </r>
  </si>
  <si>
    <r>
      <rPr>
        <sz val="13"/>
        <rFont val="Arial MT"/>
      </rPr>
      <t>Trf1-12.5</t>
    </r>
    <r>
      <rPr>
        <sz val="13"/>
        <rFont val="Times New Roman"/>
      </rPr>
      <t xml:space="preserve"> </t>
    </r>
    <r>
      <rPr>
        <sz val="13"/>
        <rFont val="Arial MT"/>
      </rPr>
      <t>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</si>
  <si>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Trf2-12.5</t>
    </r>
    <r>
      <rPr>
        <sz val="13"/>
        <rFont val="Times New Roman"/>
      </rPr>
      <t xml:space="preserve"> </t>
    </r>
    <r>
      <rPr>
        <sz val="13"/>
        <rFont val="Arial MT"/>
      </rPr>
      <t>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</si>
  <si>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Rairangpur</t>
    </r>
  </si>
  <si>
    <r>
      <rPr>
        <sz val="13"/>
        <rFont val="Arial MT"/>
      </rPr>
      <t>Polasponga</t>
    </r>
  </si>
  <si>
    <r>
      <rPr>
        <sz val="13"/>
        <rFont val="Arial MT"/>
      </rPr>
      <t>Keonjhar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</si>
  <si>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Karanjia</t>
    </r>
  </si>
  <si>
    <r>
      <rPr>
        <sz val="13"/>
        <rFont val="Arial MT"/>
      </rPr>
      <t>Trf3-20</t>
    </r>
    <r>
      <rPr>
        <sz val="13"/>
        <rFont val="Times New Roman"/>
      </rPr>
      <t xml:space="preserve"> </t>
    </r>
    <r>
      <rPr>
        <sz val="13"/>
        <rFont val="Arial MT"/>
      </rPr>
      <t>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</si>
  <si>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Joda</t>
    </r>
  </si>
  <si>
    <r>
      <rPr>
        <sz val="13"/>
        <rFont val="Arial MT"/>
      </rPr>
      <t>Trf4-20MVA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</si>
  <si>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Trf5-20MVA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</si>
  <si>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Trf6-40MVA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</si>
  <si>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Jaleswar</t>
    </r>
  </si>
  <si>
    <r>
      <rPr>
        <sz val="13"/>
        <rFont val="Arial MT"/>
      </rPr>
      <t>Trf2-31.5MVA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</si>
  <si>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Jajpur</t>
    </r>
    <r>
      <rPr>
        <sz val="13"/>
        <rFont val="Times New Roman"/>
      </rPr>
      <t xml:space="preserve"> </t>
    </r>
    <r>
      <rPr>
        <sz val="13"/>
        <rFont val="Arial MT"/>
      </rPr>
      <t>Town</t>
    </r>
  </si>
  <si>
    <r>
      <rPr>
        <sz val="13"/>
        <rFont val="Arial MT"/>
      </rPr>
      <t>Jajpur</t>
    </r>
    <r>
      <rPr>
        <sz val="13"/>
        <rFont val="Times New Roman"/>
      </rPr>
      <t xml:space="preserve"> </t>
    </r>
    <r>
      <rPr>
        <sz val="13"/>
        <rFont val="Arial MT"/>
      </rPr>
      <t>Road</t>
    </r>
  </si>
  <si>
    <r>
      <rPr>
        <sz val="13"/>
        <rFont val="Arial MT"/>
      </rPr>
      <t>Duburi</t>
    </r>
  </si>
  <si>
    <r>
      <rPr>
        <sz val="13"/>
        <rFont val="Arial MT"/>
      </rPr>
      <t>Dhenkikote</t>
    </r>
  </si>
  <si>
    <r>
      <rPr>
        <sz val="13"/>
        <rFont val="Arial MT"/>
      </rPr>
      <t>Trf1-20</t>
    </r>
    <r>
      <rPr>
        <sz val="13"/>
        <rFont val="Times New Roman"/>
      </rPr>
      <t xml:space="preserve"> </t>
    </r>
    <r>
      <rPr>
        <sz val="13"/>
        <rFont val="Arial MT"/>
      </rPr>
      <t>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</si>
  <si>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Trf2-20</t>
    </r>
    <r>
      <rPr>
        <sz val="13"/>
        <rFont val="Times New Roman"/>
      </rPr>
      <t xml:space="preserve"> </t>
    </r>
    <r>
      <rPr>
        <sz val="13"/>
        <rFont val="Arial MT"/>
      </rPr>
      <t>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</si>
  <si>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Dhamra</t>
    </r>
  </si>
  <si>
    <r>
      <rPr>
        <sz val="13"/>
        <rFont val="Arial MT"/>
      </rPr>
      <t>Chandipur</t>
    </r>
  </si>
  <si>
    <r>
      <rPr>
        <sz val="13"/>
        <rFont val="Arial MT"/>
      </rPr>
      <t>Trf2-20MVA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</si>
  <si>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Chandikhol</t>
    </r>
  </si>
  <si>
    <r>
      <rPr>
        <sz val="13"/>
        <rFont val="Arial MT"/>
      </rPr>
      <t>Chandabali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</si>
  <si>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Bolani</t>
    </r>
  </si>
  <si>
    <r>
      <rPr>
        <sz val="13"/>
        <rFont val="Arial MT"/>
      </rPr>
      <t>Trf1-10MVA</t>
    </r>
    <r>
      <rPr>
        <sz val="13"/>
        <rFont val="Times New Roman"/>
      </rPr>
      <t xml:space="preserve"> </t>
    </r>
    <r>
      <rPr>
        <sz val="13"/>
        <rFont val="Arial MT"/>
      </rPr>
      <t>132/11kV</t>
    </r>
  </si>
  <si>
    <r>
      <rPr>
        <sz val="13"/>
        <rFont val="Arial MT"/>
      </rPr>
      <t>Trf2-10MVA</t>
    </r>
    <r>
      <rPr>
        <sz val="13"/>
        <rFont val="Times New Roman"/>
      </rPr>
      <t xml:space="preserve"> </t>
    </r>
    <r>
      <rPr>
        <sz val="13"/>
        <rFont val="Arial MT"/>
      </rPr>
      <t>132/11kV</t>
    </r>
  </si>
  <si>
    <r>
      <rPr>
        <sz val="13"/>
        <rFont val="Arial MT"/>
      </rPr>
      <t>Bhograi</t>
    </r>
  </si>
  <si>
    <r>
      <rPr>
        <sz val="13"/>
        <rFont val="Arial MT"/>
      </rPr>
      <t>Bhadrak</t>
    </r>
  </si>
  <si>
    <r>
      <rPr>
        <sz val="13"/>
        <rFont val="Arial MT"/>
      </rPr>
      <t>Betanati</t>
    </r>
  </si>
  <si>
    <r>
      <rPr>
        <sz val="13"/>
        <rFont val="Arial MT"/>
      </rPr>
      <t>Basta</t>
    </r>
  </si>
  <si>
    <r>
      <rPr>
        <sz val="13"/>
        <rFont val="Arial MT"/>
      </rPr>
      <t>Baripada</t>
    </r>
  </si>
  <si>
    <r>
      <rPr>
        <sz val="13"/>
        <rFont val="Arial MT"/>
      </rPr>
      <t>Barbil</t>
    </r>
  </si>
  <si>
    <r>
      <rPr>
        <sz val="13"/>
        <rFont val="Arial MT"/>
      </rPr>
      <t>Bangiriposi</t>
    </r>
  </si>
  <si>
    <r>
      <rPr>
        <sz val="13"/>
        <rFont val="Arial MT"/>
      </rPr>
      <t>Balasore</t>
    </r>
  </si>
  <si>
    <r>
      <rPr>
        <sz val="13"/>
        <rFont val="Arial MT"/>
      </rPr>
      <t>Anandpur</t>
    </r>
  </si>
  <si>
    <r>
      <rPr>
        <sz val="13"/>
        <rFont val="Arial MT"/>
      </rPr>
      <t>Agarpada</t>
    </r>
  </si>
  <si>
    <r>
      <rPr>
        <sz val="13"/>
        <rFont val="Times New Roman"/>
      </rPr>
      <t xml:space="preserve"> </t>
    </r>
    <r>
      <rPr>
        <sz val="13"/>
        <rFont val="Arial"/>
      </rPr>
      <t>Bangiriposi</t>
    </r>
  </si>
  <si>
    <r>
      <rPr>
        <sz val="13"/>
        <rFont val="Arial MT"/>
      </rPr>
      <t>Umerkote</t>
    </r>
  </si>
  <si>
    <r>
      <rPr>
        <sz val="13"/>
        <rFont val="Arial MT"/>
      </rPr>
      <t>Therubali</t>
    </r>
  </si>
  <si>
    <r>
      <rPr>
        <sz val="13"/>
        <rFont val="Arial MT"/>
      </rPr>
      <t>Tentulikhunti</t>
    </r>
  </si>
  <si>
    <r>
      <rPr>
        <sz val="13"/>
        <rFont val="Arial MT"/>
      </rPr>
      <t>Sunabeda</t>
    </r>
  </si>
  <si>
    <r>
      <rPr>
        <sz val="13"/>
        <rFont val="Arial MT"/>
      </rPr>
      <t>Rayagada</t>
    </r>
  </si>
  <si>
    <r>
      <rPr>
        <sz val="13"/>
        <rFont val="Arial MT"/>
      </rPr>
      <t>Purushottampur</t>
    </r>
  </si>
  <si>
    <r>
      <rPr>
        <sz val="13"/>
        <rFont val="Arial MT"/>
      </rPr>
      <t>Potangi</t>
    </r>
  </si>
  <si>
    <r>
      <rPr>
        <sz val="13"/>
        <rFont val="Arial MT"/>
      </rPr>
      <t>Podagada</t>
    </r>
  </si>
  <si>
    <r>
      <rPr>
        <sz val="13"/>
        <rFont val="Arial MT"/>
      </rPr>
      <t>Phulbani</t>
    </r>
  </si>
  <si>
    <r>
      <rPr>
        <sz val="13"/>
        <rFont val="Arial MT"/>
      </rPr>
      <t>Paralakhemendi</t>
    </r>
  </si>
  <si>
    <r>
      <rPr>
        <sz val="13"/>
        <rFont val="Arial MT"/>
      </rPr>
      <t>Narendrapur</t>
    </r>
  </si>
  <si>
    <r>
      <rPr>
        <sz val="13"/>
        <rFont val="Arial MT"/>
      </rPr>
      <t>Nabarangpur</t>
    </r>
  </si>
  <si>
    <r>
      <rPr>
        <sz val="13"/>
        <rFont val="Arial MT"/>
      </rPr>
      <t>Muniguda</t>
    </r>
  </si>
  <si>
    <r>
      <rPr>
        <sz val="13"/>
        <rFont val="Arial MT"/>
      </rPr>
      <t>Trf1-</t>
    </r>
    <r>
      <rPr>
        <sz val="13"/>
        <rFont val="Times New Roman"/>
      </rPr>
      <t xml:space="preserve"> </t>
    </r>
    <r>
      <rPr>
        <sz val="13"/>
        <rFont val="Arial MT"/>
      </rPr>
      <t>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</si>
  <si>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Trf2-</t>
    </r>
    <r>
      <rPr>
        <sz val="13"/>
        <rFont val="Times New Roman"/>
      </rPr>
      <t xml:space="preserve"> </t>
    </r>
    <r>
      <rPr>
        <sz val="13"/>
        <rFont val="Arial MT"/>
      </rPr>
      <t>12.5MVA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</si>
  <si>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Mohana</t>
    </r>
  </si>
  <si>
    <r>
      <rPr>
        <sz val="13"/>
        <rFont val="Arial MT"/>
      </rPr>
      <t>Malkangiri</t>
    </r>
  </si>
  <si>
    <r>
      <rPr>
        <sz val="13"/>
        <rFont val="Arial MT"/>
      </rPr>
      <t>Laxmipur</t>
    </r>
  </si>
  <si>
    <r>
      <rPr>
        <sz val="13"/>
        <rFont val="Arial MT"/>
      </rPr>
      <t>TRF2-20MVA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</si>
  <si>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Kasipur</t>
    </r>
  </si>
  <si>
    <r>
      <rPr>
        <sz val="13"/>
        <rFont val="Arial MT"/>
      </rPr>
      <t>Trf1-20MVA</t>
    </r>
    <r>
      <rPr>
        <sz val="13"/>
        <rFont val="Times New Roman"/>
      </rPr>
      <t xml:space="preserve"> </t>
    </r>
    <r>
      <rPr>
        <sz val="13"/>
        <rFont val="Arial MT"/>
      </rPr>
      <t>220/33KV</t>
    </r>
  </si>
  <si>
    <r>
      <rPr>
        <sz val="13"/>
        <rFont val="Arial MT"/>
      </rPr>
      <t>Kalimela</t>
    </r>
  </si>
  <si>
    <r>
      <rPr>
        <sz val="13"/>
        <rFont val="Arial MT"/>
      </rPr>
      <t>Jayanagar</t>
    </r>
  </si>
  <si>
    <r>
      <rPr>
        <sz val="13"/>
        <rFont val="Arial MT"/>
      </rPr>
      <t>Hinjili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</si>
  <si>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r>
      <rPr>
        <sz val="13"/>
        <rFont val="Arial MT"/>
      </rPr>
      <t>Gunupur</t>
    </r>
  </si>
  <si>
    <r>
      <rPr>
        <sz val="13"/>
        <rFont val="Arial MT"/>
      </rPr>
      <t>Ganjam</t>
    </r>
  </si>
  <si>
    <r>
      <rPr>
        <sz val="13"/>
        <rFont val="Arial MT"/>
      </rPr>
      <t>G.</t>
    </r>
    <r>
      <rPr>
        <sz val="13"/>
        <rFont val="Times New Roman"/>
      </rPr>
      <t xml:space="preserve"> </t>
    </r>
    <r>
      <rPr>
        <sz val="13"/>
        <rFont val="Arial MT"/>
      </rPr>
      <t>UDAYAGIRI</t>
    </r>
  </si>
  <si>
    <r>
      <rPr>
        <sz val="13"/>
        <rFont val="Arial MT"/>
      </rPr>
      <t>Digapahandi</t>
    </r>
  </si>
  <si>
    <r>
      <rPr>
        <sz val="13"/>
        <rFont val="Arial MT"/>
      </rPr>
      <t>Dabugaon</t>
    </r>
  </si>
  <si>
    <r>
      <rPr>
        <sz val="13"/>
        <rFont val="Arial MT"/>
      </rPr>
      <t>Chikiti</t>
    </r>
  </si>
  <si>
    <r>
      <rPr>
        <sz val="13"/>
        <rFont val="Arial MT"/>
      </rPr>
      <t>Trf2-20MVA</t>
    </r>
    <r>
      <rPr>
        <sz val="13"/>
        <rFont val="Times New Roman"/>
      </rPr>
      <t xml:space="preserve"> </t>
    </r>
    <r>
      <rPr>
        <sz val="13"/>
        <rFont val="Arial MT"/>
      </rPr>
      <t>132/33kV-A</t>
    </r>
  </si>
  <si>
    <r>
      <rPr>
        <sz val="13"/>
        <rFont val="Arial MT"/>
      </rPr>
      <t>Chatrapur</t>
    </r>
  </si>
  <si>
    <r>
      <rPr>
        <sz val="13"/>
        <rFont val="Arial MT"/>
      </rPr>
      <t>Boudh</t>
    </r>
  </si>
  <si>
    <r>
      <rPr>
        <sz val="13"/>
        <rFont val="Arial MT"/>
      </rPr>
      <t>Borigumma</t>
    </r>
  </si>
  <si>
    <r>
      <rPr>
        <sz val="13"/>
        <rFont val="Arial MT"/>
      </rPr>
      <t>Bhanjanagar</t>
    </r>
  </si>
  <si>
    <r>
      <rPr>
        <sz val="13"/>
        <rFont val="Arial MT"/>
      </rPr>
      <t>Berhampur</t>
    </r>
  </si>
  <si>
    <r>
      <rPr>
        <sz val="13"/>
        <rFont val="Arial MT"/>
      </rPr>
      <t>Balimela</t>
    </r>
  </si>
  <si>
    <r>
      <rPr>
        <sz val="13"/>
        <rFont val="Arial MT"/>
      </rPr>
      <t>Aska</t>
    </r>
    <r>
      <rPr>
        <sz val="13"/>
        <rFont val="Times New Roman"/>
      </rPr>
      <t xml:space="preserve"> </t>
    </r>
    <r>
      <rPr>
        <sz val="13"/>
        <rFont val="Arial MT"/>
      </rPr>
      <t>New</t>
    </r>
  </si>
  <si>
    <r>
      <rPr>
        <sz val="13"/>
        <rFont val="Arial MT"/>
      </rPr>
      <t>Aska</t>
    </r>
  </si>
  <si>
    <r>
      <rPr>
        <sz val="13"/>
        <rFont val="Arial MT"/>
      </rPr>
      <t>Akhusingi</t>
    </r>
  </si>
  <si>
    <r>
      <rPr>
        <sz val="13"/>
        <rFont val="Arial MT"/>
      </rPr>
      <t>Tusura</t>
    </r>
  </si>
  <si>
    <r>
      <rPr>
        <sz val="13"/>
        <rFont val="Arial MT"/>
      </rPr>
      <t>Thuapali</t>
    </r>
  </si>
  <si>
    <r>
      <rPr>
        <sz val="13"/>
        <rFont val="Arial MT"/>
      </rPr>
      <t>Sundargarah</t>
    </r>
  </si>
  <si>
    <r>
      <rPr>
        <sz val="13"/>
        <rFont val="Arial MT"/>
      </rPr>
      <t>Sonepur</t>
    </r>
  </si>
  <si>
    <r>
      <rPr>
        <sz val="13"/>
        <rFont val="Arial MT"/>
      </rPr>
      <t>Sambalpur</t>
    </r>
  </si>
  <si>
    <r>
      <rPr>
        <sz val="13"/>
        <rFont val="Arial MT"/>
      </rPr>
      <t>Sadeipali</t>
    </r>
  </si>
  <si>
    <r>
      <rPr>
        <sz val="13"/>
        <rFont val="Arial MT"/>
      </rPr>
      <t>Rourkela</t>
    </r>
  </si>
  <si>
    <r>
      <rPr>
        <sz val="13"/>
        <rFont val="Arial MT"/>
      </rPr>
      <t>Trf1-35MVA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</si>
  <si>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Trf3-35MVA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</si>
  <si>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Rajgangpur</t>
    </r>
  </si>
  <si>
    <r>
      <rPr>
        <sz val="13"/>
        <rFont val="Arial MT"/>
      </rPr>
      <t>Rairakhol</t>
    </r>
  </si>
  <si>
    <r>
      <rPr>
        <sz val="13"/>
        <rFont val="Arial MT"/>
      </rPr>
      <t>Patnagarh</t>
    </r>
  </si>
  <si>
    <r>
      <rPr>
        <sz val="13"/>
        <rFont val="Arial MT"/>
      </rPr>
      <t>Padampur</t>
    </r>
  </si>
  <si>
    <r>
      <rPr>
        <sz val="13"/>
        <rFont val="Arial MT"/>
      </rPr>
      <t>Nuapada</t>
    </r>
  </si>
  <si>
    <r>
      <rPr>
        <sz val="13"/>
        <rFont val="Arial MT"/>
      </rPr>
      <t>Maneswar</t>
    </r>
  </si>
  <si>
    <r>
      <rPr>
        <sz val="13"/>
        <rFont val="Arial MT"/>
      </rPr>
      <t>Lephripada</t>
    </r>
  </si>
  <si>
    <r>
      <rPr>
        <sz val="13"/>
        <rFont val="Arial MT"/>
      </rPr>
      <t>Lapanga</t>
    </r>
  </si>
  <si>
    <r>
      <rPr>
        <sz val="13"/>
        <rFont val="Arial MT"/>
      </rPr>
      <t>Lakhanpur</t>
    </r>
  </si>
  <si>
    <r>
      <rPr>
        <sz val="13"/>
        <rFont val="Arial MT"/>
      </rPr>
      <t>Kuchinda</t>
    </r>
  </si>
  <si>
    <r>
      <rPr>
        <sz val="13"/>
        <rFont val="Arial MT"/>
      </rPr>
      <t>Khariar</t>
    </r>
  </si>
  <si>
    <r>
      <rPr>
        <sz val="13"/>
        <rFont val="Arial MT"/>
      </rPr>
      <t>Kesinga</t>
    </r>
  </si>
  <si>
    <r>
      <rPr>
        <sz val="13"/>
        <rFont val="Arial MT"/>
      </rPr>
      <t>Kaurmunda</t>
    </r>
  </si>
  <si>
    <r>
      <rPr>
        <sz val="13"/>
        <rFont val="Arial MT"/>
      </rPr>
      <t>Trf1-40MVA</t>
    </r>
    <r>
      <rPr>
        <sz val="13"/>
        <rFont val="Times New Roman"/>
      </rPr>
      <t xml:space="preserve"> </t>
    </r>
    <r>
      <rPr>
        <sz val="13"/>
        <rFont val="Arial MT"/>
      </rPr>
      <t>220/132/33kV</t>
    </r>
  </si>
  <si>
    <r>
      <rPr>
        <sz val="13"/>
        <rFont val="Arial MT"/>
      </rPr>
      <t>Trf2-40MVA</t>
    </r>
    <r>
      <rPr>
        <sz val="13"/>
        <rFont val="Times New Roman"/>
      </rPr>
      <t xml:space="preserve"> </t>
    </r>
    <r>
      <rPr>
        <sz val="13"/>
        <rFont val="Arial MT"/>
      </rPr>
      <t>220/132/33kV</t>
    </r>
  </si>
  <si>
    <r>
      <rPr>
        <sz val="13"/>
        <rFont val="Arial MT"/>
      </rPr>
      <t>Katapali</t>
    </r>
  </si>
  <si>
    <r>
      <rPr>
        <sz val="13"/>
        <rFont val="Arial MT"/>
      </rPr>
      <t>Kantabanji</t>
    </r>
  </si>
  <si>
    <r>
      <rPr>
        <sz val="13"/>
        <rFont val="Arial MT"/>
      </rPr>
      <t>Kalunga</t>
    </r>
  </si>
  <si>
    <r>
      <rPr>
        <sz val="13"/>
        <rFont val="Arial MT"/>
      </rPr>
      <t>Jharsuguda</t>
    </r>
  </si>
  <si>
    <r>
      <t>Trf2-40MVA</t>
    </r>
    <r>
      <rPr>
        <sz val="13"/>
        <rFont val="Times New Roman"/>
      </rPr>
      <t xml:space="preserve"> </t>
    </r>
    <r>
      <rPr>
        <sz val="13"/>
        <rFont val="Arial"/>
      </rPr>
      <t>132/33kV(Sarsamal)</t>
    </r>
  </si>
  <si>
    <r>
      <rPr>
        <sz val="13"/>
        <rFont val="Arial MT"/>
      </rPr>
      <t>Jayapatna(Baner)</t>
    </r>
  </si>
  <si>
    <r>
      <rPr>
        <sz val="13"/>
        <rFont val="Arial MT"/>
      </rPr>
      <t>Hirakud</t>
    </r>
  </si>
  <si>
    <r>
      <rPr>
        <sz val="13"/>
        <rFont val="Arial MT"/>
      </rPr>
      <t>Ghess</t>
    </r>
  </si>
  <si>
    <r>
      <rPr>
        <b/>
        <sz val="13"/>
        <rFont val="Arial MT"/>
      </rPr>
      <t>Deogarh</t>
    </r>
  </si>
  <si>
    <r>
      <t>Trf1-20MVA</t>
    </r>
    <r>
      <rPr>
        <b/>
        <sz val="13"/>
        <rFont val="Times New Roman"/>
      </rPr>
      <t xml:space="preserve"> </t>
    </r>
    <r>
      <rPr>
        <b/>
        <sz val="13"/>
        <rFont val="Arial"/>
      </rPr>
      <t>220/33kV</t>
    </r>
  </si>
  <si>
    <r>
      <t>Trf2-20MVA</t>
    </r>
    <r>
      <rPr>
        <b/>
        <sz val="13"/>
        <rFont val="Times New Roman"/>
      </rPr>
      <t xml:space="preserve"> </t>
    </r>
    <r>
      <rPr>
        <b/>
        <sz val="13"/>
        <rFont val="Arial"/>
      </rPr>
      <t>220/33kV</t>
    </r>
  </si>
  <si>
    <r>
      <rPr>
        <sz val="13"/>
        <rFont val="Arial MT"/>
      </rPr>
      <t>Budhipadar</t>
    </r>
  </si>
  <si>
    <r>
      <rPr>
        <sz val="13"/>
        <rFont val="Arial MT"/>
      </rPr>
      <t>33kV
Trf1-20MVA</t>
    </r>
    <r>
      <rPr>
        <sz val="13"/>
        <rFont val="Times New Roman"/>
      </rPr>
      <t xml:space="preserve"> </t>
    </r>
    <r>
      <rPr>
        <sz val="13"/>
        <rFont val="Arial MT"/>
      </rPr>
      <t>132/33kV</t>
    </r>
  </si>
  <si>
    <r>
      <rPr>
        <sz val="13"/>
        <rFont val="Arial MT"/>
      </rPr>
      <t>Brundabahal</t>
    </r>
  </si>
  <si>
    <r>
      <rPr>
        <sz val="13"/>
        <rFont val="Arial MT"/>
      </rPr>
      <t>Brajarajnagar</t>
    </r>
  </si>
  <si>
    <r>
      <rPr>
        <sz val="13"/>
        <rFont val="Arial MT"/>
      </rPr>
      <t>Bonai</t>
    </r>
  </si>
  <si>
    <r>
      <rPr>
        <sz val="13"/>
        <rFont val="Arial MT"/>
      </rPr>
      <t>Bolangir</t>
    </r>
  </si>
  <si>
    <r>
      <rPr>
        <sz val="13"/>
        <rFont val="Arial MT"/>
      </rPr>
      <t>Birmaharajapur</t>
    </r>
  </si>
  <si>
    <r>
      <rPr>
        <sz val="13"/>
        <rFont val="Arial MT"/>
      </rPr>
      <t>Bhawanipatna</t>
    </r>
  </si>
  <si>
    <r>
      <rPr>
        <sz val="13"/>
        <rFont val="Arial MT"/>
      </rPr>
      <t>Bhatli</t>
    </r>
  </si>
  <si>
    <r>
      <rPr>
        <sz val="13"/>
        <rFont val="Arial MT"/>
      </rPr>
      <t>Barkote</t>
    </r>
  </si>
  <si>
    <r>
      <rPr>
        <sz val="13"/>
        <rFont val="Arial MT"/>
      </rPr>
      <t>Bargarh</t>
    </r>
    <r>
      <rPr>
        <sz val="13"/>
        <rFont val="Times New Roman"/>
      </rPr>
      <t xml:space="preserve"> </t>
    </r>
    <r>
      <rPr>
        <sz val="13"/>
        <rFont val="Arial MT"/>
      </rPr>
      <t>220kV</t>
    </r>
  </si>
  <si>
    <r>
      <rPr>
        <sz val="13"/>
        <rFont val="Arial MT"/>
      </rPr>
      <t>Bargarh</t>
    </r>
  </si>
  <si>
    <r>
      <rPr>
        <sz val="13"/>
        <rFont val="Arial MT"/>
      </rPr>
      <t>Bamra</t>
    </r>
  </si>
  <si>
    <r>
      <rPr>
        <sz val="13"/>
        <rFont val="Arial MT"/>
      </rPr>
      <t>Trf1-40</t>
    </r>
    <r>
      <rPr>
        <sz val="13"/>
        <rFont val="Times New Roman"/>
      </rPr>
      <t xml:space="preserve"> </t>
    </r>
    <r>
      <rPr>
        <sz val="13"/>
        <rFont val="Arial MT"/>
      </rPr>
      <t>MVA</t>
    </r>
    <r>
      <rPr>
        <sz val="13"/>
        <rFont val="Times New Roman"/>
      </rPr>
      <t xml:space="preserve"> </t>
    </r>
    <r>
      <rPr>
        <sz val="13"/>
        <rFont val="Arial MT"/>
      </rPr>
      <t>220/132/33kV</t>
    </r>
  </si>
  <si>
    <r>
      <t>Trf2-20</t>
    </r>
    <r>
      <rPr>
        <sz val="13"/>
        <rFont val="Times New Roman"/>
      </rPr>
      <t xml:space="preserve"> </t>
    </r>
    <r>
      <rPr>
        <sz val="13"/>
        <rFont val="Arial"/>
      </rPr>
      <t>MVA</t>
    </r>
    <r>
      <rPr>
        <sz val="13"/>
        <rFont val="Times New Roman"/>
      </rPr>
      <t xml:space="preserve"> </t>
    </r>
    <r>
      <rPr>
        <sz val="13"/>
        <rFont val="Arial"/>
      </rPr>
      <t>220/132/33kV</t>
    </r>
  </si>
  <si>
    <r>
      <rPr>
        <sz val="13"/>
        <rFont val="Arial MT"/>
      </rPr>
      <t xml:space="preserve">
Infocity-II</t>
    </r>
    <r>
      <rPr>
        <sz val="13"/>
        <rFont val="Times New Roman"/>
      </rPr>
      <t xml:space="preserve"> </t>
    </r>
    <r>
      <rPr>
        <sz val="13"/>
        <rFont val="Arial MT"/>
      </rPr>
      <t>GIS</t>
    </r>
  </si>
  <si>
    <t>Defunct</t>
  </si>
  <si>
    <t>Shutdown</t>
  </si>
  <si>
    <t>MW</t>
  </si>
  <si>
    <t>132kV line</t>
  </si>
  <si>
    <t>220kV Line</t>
  </si>
  <si>
    <t>400kV line</t>
  </si>
  <si>
    <t>400 KV  NEW DUBURI-PANDIABILL</t>
  </si>
  <si>
    <t xml:space="preserve">Rated Maximum capacity </t>
  </si>
  <si>
    <t xml:space="preserve">Rated Maximum line capacity </t>
  </si>
  <si>
    <t>Ckt. KM</t>
  </si>
  <si>
    <t>MVA</t>
  </si>
  <si>
    <t>%</t>
  </si>
  <si>
    <t>Rated Maximum capacity 
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</si>
</sst>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9" x14ac:knownFonts="1">
    <font>
      <sz val="10"/>
      <color rgb="FF000000"/>
      <name val="Arial"/>
      <scheme val="minor"/>
    </font>
    <font>
      <b/>
      <sz val="11"/>
      <color rgb="FF000000"/>
      <name val="Arial"/>
    </font>
    <font>
      <sz val="10"/>
      <name val="Arial"/>
    </font>
    <font>
      <b/>
      <sz val="12"/>
      <color rgb="FF000000"/>
      <name val="Arial"/>
    </font>
    <font>
      <b/>
      <sz val="2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theme="1"/>
      <name val="Arial"/>
      <scheme val="minor"/>
    </font>
    <font>
      <b/>
      <sz val="10"/>
      <color rgb="FF000000"/>
      <name val="Arial"/>
    </font>
    <font>
      <sz val="13"/>
      <color rgb="FF000000"/>
      <name val="Arial"/>
    </font>
    <font>
      <sz val="10"/>
      <color rgb="FFFF00FF"/>
      <name val="Arial"/>
    </font>
    <font>
      <sz val="13"/>
      <color theme="1"/>
      <name val="Arial"/>
      <scheme val="minor"/>
    </font>
    <font>
      <sz val="10"/>
      <color rgb="FF000000"/>
      <name val="Arial"/>
      <scheme val="minor"/>
    </font>
    <font>
      <b/>
      <sz val="13"/>
      <name val="Arial"/>
    </font>
    <font>
      <sz val="13"/>
      <name val="Arial"/>
    </font>
    <font>
      <sz val="13"/>
      <name val="Times New Roman"/>
    </font>
    <font>
      <b/>
      <sz val="11"/>
      <name val="Arial"/>
    </font>
    <font>
      <sz val="13"/>
      <name val="Arial MT"/>
    </font>
    <font>
      <sz val="10"/>
      <name val="Arial"/>
      <scheme val="minor"/>
    </font>
    <font>
      <sz val="11"/>
      <name val="Arial"/>
    </font>
    <font>
      <sz val="12"/>
      <name val="Arial"/>
    </font>
    <font>
      <sz val="13"/>
      <name val="Calibri"/>
    </font>
    <font>
      <b/>
      <sz val="13"/>
      <name val="Arial MT"/>
    </font>
    <font>
      <b/>
      <sz val="13"/>
      <name val="Times New Roman"/>
    </font>
    <font>
      <b/>
      <sz val="10"/>
      <name val="Arial"/>
    </font>
    <font>
      <sz val="10"/>
      <color theme="1"/>
      <name val="Arial"/>
      <family val="2"/>
    </font>
    <font>
      <b/>
      <sz val="18"/>
      <color rgb="FF000000"/>
      <name val="Arial"/>
      <family val="2"/>
    </font>
    <font>
      <b/>
      <sz val="2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</font>
    <font>
      <sz val="10"/>
      <color rgb="FF00B0F0"/>
      <name val="Arial"/>
      <family val="2"/>
    </font>
    <font>
      <sz val="10"/>
      <color rgb="FF000000"/>
      <name val="Arial"/>
      <family val="2"/>
      <scheme val="minor"/>
    </font>
    <font>
      <sz val="11"/>
      <name val="Arial"/>
      <family val="2"/>
    </font>
    <font>
      <b/>
      <sz val="10"/>
      <name val="Arial"/>
      <family val="2"/>
      <scheme val="minor"/>
    </font>
    <font>
      <sz val="11"/>
      <color rgb="FF000000"/>
      <name val="Arial"/>
      <family val="2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68">
    <xf numFmtId="0" fontId="0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/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3" fillId="0" borderId="8" xfId="0" applyFont="1" applyFill="1" applyBorder="1" applyAlignment="1">
      <alignment horizontal="left" vertical="top"/>
    </xf>
    <xf numFmtId="0" fontId="14" fillId="0" borderId="8" xfId="0" applyFont="1" applyFill="1" applyBorder="1" applyAlignment="1">
      <alignment vertical="top"/>
    </xf>
    <xf numFmtId="0" fontId="14" fillId="0" borderId="8" xfId="0" applyFont="1" applyFill="1" applyBorder="1" applyAlignment="1"/>
    <xf numFmtId="0" fontId="14" fillId="0" borderId="8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9" fontId="18" fillId="0" borderId="8" xfId="1" applyFont="1" applyFill="1" applyBorder="1" applyAlignment="1">
      <alignment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vertical="center" wrapText="1"/>
    </xf>
    <xf numFmtId="2" fontId="2" fillId="0" borderId="8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vertical="center"/>
    </xf>
    <xf numFmtId="0" fontId="14" fillId="0" borderId="8" xfId="0" applyFont="1" applyFill="1" applyBorder="1" applyAlignment="1">
      <alignment horizontal="center"/>
    </xf>
    <xf numFmtId="0" fontId="14" fillId="0" borderId="8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9" fontId="2" fillId="0" borderId="8" xfId="0" applyNumberFormat="1" applyFont="1" applyFill="1" applyBorder="1" applyAlignment="1">
      <alignment vertical="center"/>
    </xf>
    <xf numFmtId="9" fontId="2" fillId="0" borderId="8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/>
    </xf>
    <xf numFmtId="2" fontId="14" fillId="0" borderId="8" xfId="0" applyNumberFormat="1" applyFont="1" applyFill="1" applyBorder="1" applyAlignment="1"/>
    <xf numFmtId="0" fontId="21" fillId="0" borderId="8" xfId="0" applyFont="1" applyFill="1" applyBorder="1" applyAlignment="1"/>
    <xf numFmtId="0" fontId="21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vertical="center"/>
    </xf>
    <xf numFmtId="0" fontId="19" fillId="0" borderId="8" xfId="0" applyFont="1" applyFill="1" applyBorder="1" applyAlignment="1"/>
    <xf numFmtId="10" fontId="2" fillId="0" borderId="8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left" vertical="center"/>
    </xf>
    <xf numFmtId="165" fontId="18" fillId="0" borderId="8" xfId="0" applyNumberFormat="1" applyFont="1" applyFill="1" applyBorder="1" applyAlignment="1">
      <alignment vertical="center"/>
    </xf>
    <xf numFmtId="0" fontId="14" fillId="0" borderId="8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right"/>
    </xf>
    <xf numFmtId="0" fontId="19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wrapText="1"/>
    </xf>
    <xf numFmtId="0" fontId="13" fillId="0" borderId="8" xfId="0" applyFont="1" applyFill="1" applyBorder="1" applyAlignment="1"/>
    <xf numFmtId="0" fontId="13" fillId="0" borderId="8" xfId="0" applyFont="1" applyFill="1" applyBorder="1" applyAlignment="1">
      <alignment vertical="top"/>
    </xf>
    <xf numFmtId="0" fontId="24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9" fontId="5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vertical="center"/>
    </xf>
    <xf numFmtId="0" fontId="33" fillId="2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8" fillId="0" borderId="0" xfId="0" applyFont="1" applyAlignment="1">
      <alignment horizontal="center"/>
    </xf>
    <xf numFmtId="0" fontId="29" fillId="0" borderId="8" xfId="0" applyFont="1" applyBorder="1" applyAlignment="1"/>
    <xf numFmtId="0" fontId="30" fillId="2" borderId="8" xfId="0" applyFont="1" applyFill="1" applyBorder="1" applyAlignment="1">
      <alignment horizontal="left" vertical="center" wrapText="1"/>
    </xf>
    <xf numFmtId="49" fontId="32" fillId="2" borderId="8" xfId="0" applyNumberFormat="1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9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/>
    </xf>
    <xf numFmtId="0" fontId="29" fillId="0" borderId="8" xfId="0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9" fontId="29" fillId="0" borderId="8" xfId="0" applyNumberFormat="1" applyFont="1" applyBorder="1" applyAlignment="1">
      <alignment vertical="center"/>
    </xf>
    <xf numFmtId="0" fontId="35" fillId="2" borderId="8" xfId="0" applyFont="1" applyFill="1" applyBorder="1" applyAlignment="1">
      <alignment horizontal="left" vertical="center" wrapText="1"/>
    </xf>
    <xf numFmtId="1" fontId="31" fillId="0" borderId="8" xfId="0" applyNumberFormat="1" applyFont="1" applyBorder="1" applyAlignment="1">
      <alignment vertical="center"/>
    </xf>
    <xf numFmtId="0" fontId="31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37" fillId="2" borderId="1" xfId="0" applyNumberFormat="1" applyFont="1" applyFill="1" applyBorder="1" applyAlignment="1">
      <alignment horizontal="center" vertical="top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9" fontId="37" fillId="2" borderId="8" xfId="1" applyFont="1" applyFill="1" applyBorder="1" applyAlignment="1">
      <alignment horizontal="center" vertical="center" wrapText="1"/>
    </xf>
    <xf numFmtId="10" fontId="37" fillId="2" borderId="5" xfId="0" applyNumberFormat="1" applyFont="1" applyFill="1" applyBorder="1" applyAlignment="1">
      <alignment horizontal="center" vertical="center" wrapText="1"/>
    </xf>
    <xf numFmtId="9" fontId="37" fillId="2" borderId="5" xfId="0" applyNumberFormat="1" applyFont="1" applyFill="1" applyBorder="1" applyAlignment="1">
      <alignment horizontal="center" vertical="center" wrapText="1"/>
    </xf>
    <xf numFmtId="2" fontId="37" fillId="3" borderId="1" xfId="0" applyNumberFormat="1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vertical="center"/>
    </xf>
    <xf numFmtId="1" fontId="37" fillId="2" borderId="5" xfId="0" applyNumberFormat="1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top" wrapText="1"/>
    </xf>
    <xf numFmtId="2" fontId="37" fillId="2" borderId="0" xfId="0" applyNumberFormat="1" applyFont="1" applyFill="1" applyBorder="1" applyAlignment="1">
      <alignment horizontal="center" vertical="top" wrapText="1"/>
    </xf>
    <xf numFmtId="0" fontId="37" fillId="2" borderId="0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28" fillId="0" borderId="1" xfId="0" applyFont="1" applyBorder="1" applyAlignment="1"/>
    <xf numFmtId="0" fontId="28" fillId="0" borderId="5" xfId="0" applyFont="1" applyBorder="1" applyAlignment="1"/>
    <xf numFmtId="2" fontId="37" fillId="2" borderId="1" xfId="0" applyNumberFormat="1" applyFont="1" applyFill="1" applyBorder="1" applyAlignment="1">
      <alignment horizontal="center" vertical="top"/>
    </xf>
    <xf numFmtId="0" fontId="37" fillId="2" borderId="1" xfId="0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vertical="center"/>
    </xf>
    <xf numFmtId="2" fontId="28" fillId="0" borderId="1" xfId="0" applyNumberFormat="1" applyFont="1" applyBorder="1" applyAlignment="1">
      <alignment horizontal="left" vertical="top"/>
    </xf>
    <xf numFmtId="0" fontId="37" fillId="2" borderId="8" xfId="0" applyFont="1" applyFill="1" applyBorder="1" applyAlignment="1">
      <alignment horizontal="center" vertical="center"/>
    </xf>
    <xf numFmtId="2" fontId="37" fillId="2" borderId="5" xfId="0" applyNumberFormat="1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2" fontId="37" fillId="0" borderId="1" xfId="0" applyNumberFormat="1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/>
    </xf>
    <xf numFmtId="0" fontId="28" fillId="0" borderId="5" xfId="0" applyFont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10" fontId="5" fillId="2" borderId="8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1" fillId="2" borderId="10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394</xdr:row>
      <xdr:rowOff>-19050</xdr:rowOff>
    </xdr:from>
    <xdr:ext cx="47625" cy="47625"/>
    <xdr:sp macro="" textlink="">
      <xdr:nvSpPr>
        <xdr:cNvPr id="3" name="Shape 3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7940" h="5080" extrusionOk="0">
              <a:moveTo>
                <a:pt x="27431" y="0"/>
              </a:moveTo>
              <a:lnTo>
                <a:pt x="0" y="0"/>
              </a:lnTo>
              <a:lnTo>
                <a:pt x="0" y="0"/>
              </a:lnTo>
              <a:lnTo>
                <a:pt x="27431" y="0"/>
              </a:lnTo>
              <a:lnTo>
                <a:pt x="27431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394</xdr:row>
      <xdr:rowOff>-19050</xdr:rowOff>
    </xdr:from>
    <xdr:ext cx="47625" cy="47625"/>
    <xdr:sp macro="" textlink="">
      <xdr:nvSpPr>
        <xdr:cNvPr id="4" name="Shape 4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397</xdr:row>
      <xdr:rowOff>-19050</xdr:rowOff>
    </xdr:from>
    <xdr:ext cx="47625" cy="47625"/>
    <xdr:sp macro="" textlink="">
      <xdr:nvSpPr>
        <xdr:cNvPr id="2" name="Shape 4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437</xdr:row>
      <xdr:rowOff>-19050</xdr:rowOff>
    </xdr:from>
    <xdr:ext cx="47625" cy="47625"/>
    <xdr:sp macro="" textlink="">
      <xdr:nvSpPr>
        <xdr:cNvPr id="5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438</xdr:row>
      <xdr:rowOff>-19050</xdr:rowOff>
    </xdr:from>
    <xdr:ext cx="47625" cy="47625"/>
    <xdr:sp macro="" textlink="">
      <xdr:nvSpPr>
        <xdr:cNvPr id="6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439</xdr:row>
      <xdr:rowOff>-19050</xdr:rowOff>
    </xdr:from>
    <xdr:ext cx="47625" cy="47625"/>
    <xdr:sp macro="" textlink="">
      <xdr:nvSpPr>
        <xdr:cNvPr id="7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442</xdr:row>
      <xdr:rowOff>-19050</xdr:rowOff>
    </xdr:from>
    <xdr:ext cx="47625" cy="47625"/>
    <xdr:sp macro="" textlink="">
      <xdr:nvSpPr>
        <xdr:cNvPr id="8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443</xdr:row>
      <xdr:rowOff>-19050</xdr:rowOff>
    </xdr:from>
    <xdr:ext cx="47625" cy="47625"/>
    <xdr:sp macro="" textlink="">
      <xdr:nvSpPr>
        <xdr:cNvPr id="9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394</xdr:row>
      <xdr:rowOff>-19050</xdr:rowOff>
    </xdr:from>
    <xdr:ext cx="47625" cy="47625"/>
    <xdr:sp macro="" textlink="">
      <xdr:nvSpPr>
        <xdr:cNvPr id="10" name="Shape 6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396</xdr:row>
      <xdr:rowOff>-19050</xdr:rowOff>
    </xdr:from>
    <xdr:ext cx="47625" cy="47625"/>
    <xdr:sp macro="" textlink="">
      <xdr:nvSpPr>
        <xdr:cNvPr id="11" name="Shape 6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397</xdr:row>
      <xdr:rowOff>-19050</xdr:rowOff>
    </xdr:from>
    <xdr:ext cx="47625" cy="47625"/>
    <xdr:sp macro="" textlink="">
      <xdr:nvSpPr>
        <xdr:cNvPr id="12" name="Shape 6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441</xdr:row>
      <xdr:rowOff>-19050</xdr:rowOff>
    </xdr:from>
    <xdr:ext cx="47625" cy="47625"/>
    <xdr:sp macro="" textlink="">
      <xdr:nvSpPr>
        <xdr:cNvPr id="17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440</xdr:row>
      <xdr:rowOff>-19050</xdr:rowOff>
    </xdr:from>
    <xdr:ext cx="47625" cy="47625"/>
    <xdr:sp macro="" textlink="">
      <xdr:nvSpPr>
        <xdr:cNvPr id="18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444</xdr:row>
      <xdr:rowOff>-19050</xdr:rowOff>
    </xdr:from>
    <xdr:ext cx="47625" cy="47625"/>
    <xdr:sp macro="" textlink="">
      <xdr:nvSpPr>
        <xdr:cNvPr id="19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445</xdr:row>
      <xdr:rowOff>-19050</xdr:rowOff>
    </xdr:from>
    <xdr:ext cx="47625" cy="47625"/>
    <xdr:sp macro="" textlink="">
      <xdr:nvSpPr>
        <xdr:cNvPr id="20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446</xdr:row>
      <xdr:rowOff>-19050</xdr:rowOff>
    </xdr:from>
    <xdr:ext cx="47625" cy="47625"/>
    <xdr:sp macro="" textlink="">
      <xdr:nvSpPr>
        <xdr:cNvPr id="27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447</xdr:row>
      <xdr:rowOff>-19050</xdr:rowOff>
    </xdr:from>
    <xdr:ext cx="47625" cy="47625"/>
    <xdr:sp macro="" textlink="">
      <xdr:nvSpPr>
        <xdr:cNvPr id="39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3" name="Shape 3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7940" h="5080" extrusionOk="0">
              <a:moveTo>
                <a:pt x="27431" y="0"/>
              </a:moveTo>
              <a:lnTo>
                <a:pt x="0" y="0"/>
              </a:lnTo>
              <a:lnTo>
                <a:pt x="0" y="0"/>
              </a:lnTo>
              <a:lnTo>
                <a:pt x="27431" y="0"/>
              </a:lnTo>
              <a:lnTo>
                <a:pt x="27431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4" name="Shape 4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2" name="Shape 4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5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6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7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8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9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10" name="Shape 6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11" name="Shape 6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12" name="Shape 6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17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18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19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-19050</xdr:rowOff>
    </xdr:from>
    <xdr:ext cx="47625" cy="47625"/>
    <xdr:sp macro="" textlink="">
      <xdr:nvSpPr>
        <xdr:cNvPr id="20" name="Shape 5"/>
        <xdr:cNvSpPr/>
      </xdr:nvSpPr>
      <xdr:spPr>
        <a:xfrm>
          <a:off x="5326950" y="3760950"/>
          <a:ext cx="38100" cy="38100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34" name="Shape 3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7940" h="5080" extrusionOk="0">
              <a:moveTo>
                <a:pt x="27431" y="0"/>
              </a:moveTo>
              <a:lnTo>
                <a:pt x="0" y="0"/>
              </a:lnTo>
              <a:lnTo>
                <a:pt x="0" y="0"/>
              </a:lnTo>
              <a:lnTo>
                <a:pt x="27431" y="0"/>
              </a:lnTo>
              <a:lnTo>
                <a:pt x="27431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35" name="Shape 4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36" name="Shape 4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37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38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39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40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41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42" name="Shape 6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43" name="Shape 6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44" name="Shape 6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6034" h="5080" extrusionOk="0">
              <a:moveTo>
                <a:pt x="25907" y="0"/>
              </a:moveTo>
              <a:lnTo>
                <a:pt x="0" y="0"/>
              </a:lnTo>
              <a:lnTo>
                <a:pt x="0" y="0"/>
              </a:lnTo>
              <a:lnTo>
                <a:pt x="25907" y="0"/>
              </a:lnTo>
              <a:lnTo>
                <a:pt x="25907" y="0"/>
              </a:lnTo>
            </a:path>
          </a:pathLst>
        </a:custGeom>
        <a:solidFill>
          <a:srgbClr val="000000">
            <a:alpha val="49019"/>
          </a:srgbClr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49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50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51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-19050</xdr:rowOff>
    </xdr:from>
    <xdr:ext cx="47625" cy="47625"/>
    <xdr:sp macro="" textlink="">
      <xdr:nvSpPr>
        <xdr:cNvPr id="52" name="Shape 5"/>
        <xdr:cNvSpPr/>
      </xdr:nvSpPr>
      <xdr:spPr>
        <a:xfrm>
          <a:off x="3000375" y="1609725"/>
          <a:ext cx="47625" cy="47625"/>
        </a:xfrm>
        <a:custGeom>
          <a:avLst/>
          <a:gdLst/>
          <a:ahLst/>
          <a:cxnLst/>
          <a:rect l="l" t="t" r="r" b="b"/>
          <a:pathLst>
            <a:path w="24765" h="5080" extrusionOk="0">
              <a:moveTo>
                <a:pt x="24383" y="0"/>
              </a:moveTo>
              <a:lnTo>
                <a:pt x="0" y="0"/>
              </a:lnTo>
              <a:lnTo>
                <a:pt x="0" y="0"/>
              </a:lnTo>
              <a:lnTo>
                <a:pt x="24383" y="0"/>
              </a:lnTo>
              <a:lnTo>
                <a:pt x="24383" y="0"/>
              </a:lnTo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2"/>
  <sheetViews>
    <sheetView view="pageBreakPreview" zoomScale="6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13" sqref="N13"/>
    </sheetView>
  </sheetViews>
  <sheetFormatPr defaultColWidth="12.5703125" defaultRowHeight="15" customHeight="1" x14ac:dyDescent="0.2"/>
  <cols>
    <col min="1" max="1" width="6.42578125" customWidth="1"/>
    <col min="2" max="2" width="48" customWidth="1"/>
    <col min="3" max="3" width="12.5703125" customWidth="1"/>
    <col min="4" max="4" width="25.140625" hidden="1" customWidth="1"/>
    <col min="5" max="5" width="14.140625" hidden="1" customWidth="1"/>
    <col min="6" max="6" width="15.85546875" hidden="1" customWidth="1"/>
    <col min="7" max="7" width="15.28515625" hidden="1" customWidth="1"/>
    <col min="8" max="8" width="14.85546875" hidden="1" customWidth="1"/>
    <col min="9" max="9" width="12.5703125" customWidth="1"/>
    <col min="10" max="10" width="11" customWidth="1"/>
    <col min="11" max="11" width="12" customWidth="1"/>
    <col min="12" max="25" width="8" customWidth="1"/>
    <col min="26" max="26" width="10.42578125" customWidth="1"/>
  </cols>
  <sheetData>
    <row r="1" spans="1:26" ht="104.25" customHeight="1" x14ac:dyDescent="0.2">
      <c r="A1" s="1"/>
      <c r="B1" s="154" t="s">
        <v>0</v>
      </c>
      <c r="C1" s="9" t="s">
        <v>1</v>
      </c>
      <c r="D1" s="155" t="s">
        <v>2</v>
      </c>
      <c r="E1" s="156"/>
      <c r="F1" s="9" t="s">
        <v>3</v>
      </c>
      <c r="G1" s="9" t="s">
        <v>4</v>
      </c>
      <c r="H1" s="7" t="s">
        <v>5</v>
      </c>
      <c r="I1" s="149" t="s">
        <v>2</v>
      </c>
      <c r="J1" s="149" t="s">
        <v>1075</v>
      </c>
      <c r="K1" s="149" t="s">
        <v>5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9.25" customHeight="1" x14ac:dyDescent="0.2">
      <c r="A2" s="4"/>
      <c r="B2" s="5"/>
      <c r="C2" s="6" t="s">
        <v>1076</v>
      </c>
      <c r="D2" s="6" t="s">
        <v>6</v>
      </c>
      <c r="E2" s="7" t="s">
        <v>7</v>
      </c>
      <c r="F2" s="6" t="s">
        <v>8</v>
      </c>
      <c r="G2" s="6" t="s">
        <v>9</v>
      </c>
      <c r="H2" s="7" t="s">
        <v>10</v>
      </c>
      <c r="I2" s="77" t="s">
        <v>1069</v>
      </c>
      <c r="J2" s="77" t="s">
        <v>1069</v>
      </c>
      <c r="K2" s="7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9.25" customHeight="1" x14ac:dyDescent="0.2">
      <c r="A3" s="4"/>
      <c r="B3" s="5" t="s">
        <v>1070</v>
      </c>
      <c r="C3" s="9"/>
      <c r="D3" s="9"/>
      <c r="E3" s="7"/>
      <c r="F3" s="9"/>
      <c r="G3" s="9"/>
      <c r="H3" s="7"/>
      <c r="I3" s="77"/>
      <c r="J3" s="21"/>
      <c r="K3" s="77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22.5" customHeight="1" x14ac:dyDescent="0.2">
      <c r="A4" s="9">
        <v>1</v>
      </c>
      <c r="B4" s="2" t="s">
        <v>11</v>
      </c>
      <c r="C4" s="108">
        <v>54.5</v>
      </c>
      <c r="D4" s="109" t="s">
        <v>12</v>
      </c>
      <c r="E4" s="110"/>
      <c r="F4" s="109">
        <v>25.8</v>
      </c>
      <c r="G4" s="109">
        <v>80</v>
      </c>
      <c r="H4" s="110">
        <f>(F4/G4)*100</f>
        <v>32.25</v>
      </c>
      <c r="I4" s="111">
        <v>25.8</v>
      </c>
      <c r="J4" s="109">
        <v>80</v>
      </c>
      <c r="K4" s="112">
        <f t="shared" ref="K4:K35" si="0">I4/J4</f>
        <v>0.32250000000000001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">
      <c r="A5" s="9">
        <v>2</v>
      </c>
      <c r="B5" s="2" t="s">
        <v>13</v>
      </c>
      <c r="C5" s="108">
        <v>24.02</v>
      </c>
      <c r="D5" s="109">
        <v>18.3</v>
      </c>
      <c r="E5" s="110"/>
      <c r="F5" s="109"/>
      <c r="G5" s="109"/>
      <c r="H5" s="110"/>
      <c r="I5" s="111">
        <v>18.3</v>
      </c>
      <c r="J5" s="109">
        <v>80</v>
      </c>
      <c r="K5" s="112">
        <f t="shared" si="0"/>
        <v>0.22875000000000001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">
      <c r="A6" s="9">
        <v>3</v>
      </c>
      <c r="B6" s="2" t="s">
        <v>14</v>
      </c>
      <c r="C6" s="108">
        <v>27.582999999999998</v>
      </c>
      <c r="D6" s="109"/>
      <c r="E6" s="110">
        <v>29</v>
      </c>
      <c r="F6" s="109"/>
      <c r="G6" s="109"/>
      <c r="H6" s="110"/>
      <c r="I6" s="111">
        <v>29</v>
      </c>
      <c r="J6" s="109">
        <v>80</v>
      </c>
      <c r="K6" s="112">
        <f t="shared" si="0"/>
        <v>0.36249999999999999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x14ac:dyDescent="0.2">
      <c r="A7" s="9">
        <v>4</v>
      </c>
      <c r="B7" s="2" t="s">
        <v>15</v>
      </c>
      <c r="C7" s="108">
        <v>48.8</v>
      </c>
      <c r="D7" s="109">
        <v>27.2</v>
      </c>
      <c r="E7" s="110"/>
      <c r="F7" s="109">
        <v>48.4</v>
      </c>
      <c r="G7" s="109">
        <v>80</v>
      </c>
      <c r="H7" s="110">
        <v>60.5</v>
      </c>
      <c r="I7" s="109">
        <v>27.2</v>
      </c>
      <c r="J7" s="109">
        <v>80</v>
      </c>
      <c r="K7" s="112">
        <f t="shared" si="0"/>
        <v>0.33999999999999997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">
      <c r="A8" s="9">
        <v>5</v>
      </c>
      <c r="B8" s="2" t="s">
        <v>16</v>
      </c>
      <c r="C8" s="108">
        <v>38.186999999999998</v>
      </c>
      <c r="D8" s="109">
        <v>24.4</v>
      </c>
      <c r="E8" s="110"/>
      <c r="F8" s="109">
        <v>31.2</v>
      </c>
      <c r="G8" s="109">
        <v>80</v>
      </c>
      <c r="H8" s="110">
        <v>39</v>
      </c>
      <c r="I8" s="109">
        <v>24.4</v>
      </c>
      <c r="J8" s="109">
        <v>80</v>
      </c>
      <c r="K8" s="112">
        <f t="shared" si="0"/>
        <v>0.30499999999999999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x14ac:dyDescent="0.2">
      <c r="A9" s="9">
        <v>6</v>
      </c>
      <c r="B9" s="2" t="s">
        <v>17</v>
      </c>
      <c r="C9" s="108">
        <v>38.186999999999998</v>
      </c>
      <c r="D9" s="109">
        <v>24.4</v>
      </c>
      <c r="E9" s="110"/>
      <c r="F9" s="109">
        <v>31.2</v>
      </c>
      <c r="G9" s="109">
        <v>80</v>
      </c>
      <c r="H9" s="110">
        <v>39</v>
      </c>
      <c r="I9" s="109">
        <v>24.4</v>
      </c>
      <c r="J9" s="109">
        <v>80</v>
      </c>
      <c r="K9" s="112">
        <f t="shared" si="0"/>
        <v>0.30499999999999999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x14ac:dyDescent="0.2">
      <c r="A10" s="9">
        <v>7</v>
      </c>
      <c r="B10" s="2" t="s">
        <v>18</v>
      </c>
      <c r="C10" s="108">
        <v>6.98</v>
      </c>
      <c r="D10" s="109">
        <v>2.19</v>
      </c>
      <c r="E10" s="110"/>
      <c r="F10" s="109">
        <v>33</v>
      </c>
      <c r="G10" s="109">
        <v>80</v>
      </c>
      <c r="H10" s="110">
        <v>41</v>
      </c>
      <c r="I10" s="109">
        <v>2.19</v>
      </c>
      <c r="J10" s="109">
        <v>80</v>
      </c>
      <c r="K10" s="112">
        <f t="shared" si="0"/>
        <v>2.7375E-2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2">
      <c r="A11" s="9">
        <v>8</v>
      </c>
      <c r="B11" s="2" t="s">
        <v>19</v>
      </c>
      <c r="C11" s="108">
        <v>28.21</v>
      </c>
      <c r="D11" s="109"/>
      <c r="E11" s="110">
        <v>43.66</v>
      </c>
      <c r="F11" s="109">
        <v>60</v>
      </c>
      <c r="G11" s="109">
        <v>80</v>
      </c>
      <c r="H11" s="110">
        <v>75</v>
      </c>
      <c r="I11" s="110">
        <v>43.66</v>
      </c>
      <c r="J11" s="109">
        <v>80</v>
      </c>
      <c r="K11" s="112">
        <f t="shared" si="0"/>
        <v>0.54574999999999996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">
      <c r="A12" s="9"/>
      <c r="B12" s="2" t="s">
        <v>615</v>
      </c>
      <c r="C12" s="108">
        <v>19.337</v>
      </c>
      <c r="D12" s="109">
        <v>10.99</v>
      </c>
      <c r="E12" s="110">
        <v>10.98</v>
      </c>
      <c r="F12" s="109">
        <v>19.489999999999998</v>
      </c>
      <c r="G12" s="109">
        <v>80</v>
      </c>
      <c r="H12" s="110">
        <f>F12/G12*100</f>
        <v>24.362499999999997</v>
      </c>
      <c r="I12" s="110">
        <v>10.99</v>
      </c>
      <c r="J12" s="109">
        <v>80</v>
      </c>
      <c r="K12" s="112">
        <f t="shared" si="0"/>
        <v>0.137375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">
      <c r="A13" s="9"/>
      <c r="B13" s="2" t="s">
        <v>616</v>
      </c>
      <c r="C13" s="108">
        <v>19.34</v>
      </c>
      <c r="D13" s="109">
        <v>10.95</v>
      </c>
      <c r="E13" s="110">
        <v>10.95</v>
      </c>
      <c r="F13" s="109">
        <v>19.5</v>
      </c>
      <c r="G13" s="109">
        <v>80</v>
      </c>
      <c r="H13" s="110">
        <f>F13/G13*100</f>
        <v>24.375</v>
      </c>
      <c r="I13" s="110">
        <v>10.95</v>
      </c>
      <c r="J13" s="109">
        <v>80</v>
      </c>
      <c r="K13" s="112">
        <f t="shared" si="0"/>
        <v>0.136875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">
      <c r="A14" s="9">
        <v>9</v>
      </c>
      <c r="B14" s="2" t="s">
        <v>20</v>
      </c>
      <c r="C14" s="108">
        <v>6.45</v>
      </c>
      <c r="D14" s="109"/>
      <c r="E14" s="110">
        <v>49</v>
      </c>
      <c r="F14" s="109">
        <v>64</v>
      </c>
      <c r="G14" s="109">
        <v>80</v>
      </c>
      <c r="H14" s="110">
        <v>79</v>
      </c>
      <c r="I14" s="110">
        <v>49</v>
      </c>
      <c r="J14" s="109">
        <v>80</v>
      </c>
      <c r="K14" s="112">
        <f t="shared" si="0"/>
        <v>0.61250000000000004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x14ac:dyDescent="0.2">
      <c r="A15" s="9">
        <v>10</v>
      </c>
      <c r="B15" s="2" t="s">
        <v>21</v>
      </c>
      <c r="C15" s="108">
        <v>3.5649999999999999</v>
      </c>
      <c r="D15" s="109"/>
      <c r="E15" s="110">
        <v>9.5</v>
      </c>
      <c r="F15" s="109">
        <v>30</v>
      </c>
      <c r="G15" s="109">
        <v>31</v>
      </c>
      <c r="H15" s="110">
        <v>96</v>
      </c>
      <c r="I15" s="110">
        <v>9.5</v>
      </c>
      <c r="J15" s="109">
        <v>80</v>
      </c>
      <c r="K15" s="112">
        <f t="shared" si="0"/>
        <v>0.11874999999999999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">
      <c r="A16" s="9">
        <v>11</v>
      </c>
      <c r="B16" s="2" t="s">
        <v>22</v>
      </c>
      <c r="C16" s="108">
        <v>32.51</v>
      </c>
      <c r="D16" s="109"/>
      <c r="E16" s="110">
        <v>6.03</v>
      </c>
      <c r="F16" s="109">
        <v>54</v>
      </c>
      <c r="G16" s="109">
        <v>80</v>
      </c>
      <c r="H16" s="110">
        <v>67.5</v>
      </c>
      <c r="I16" s="109">
        <v>6.03</v>
      </c>
      <c r="J16" s="109">
        <v>80</v>
      </c>
      <c r="K16" s="112">
        <f t="shared" si="0"/>
        <v>7.5374999999999998E-2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">
      <c r="A17" s="9">
        <v>12</v>
      </c>
      <c r="B17" s="2" t="s">
        <v>23</v>
      </c>
      <c r="C17" s="108">
        <v>2.5979999999999999</v>
      </c>
      <c r="D17" s="109"/>
      <c r="E17" s="110">
        <v>0.97</v>
      </c>
      <c r="F17" s="109">
        <v>6</v>
      </c>
      <c r="G17" s="109">
        <v>40</v>
      </c>
      <c r="H17" s="110">
        <v>15</v>
      </c>
      <c r="I17" s="109">
        <v>0.97</v>
      </c>
      <c r="J17" s="109">
        <v>80</v>
      </c>
      <c r="K17" s="112">
        <f t="shared" si="0"/>
        <v>1.2125E-2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">
      <c r="A18" s="9">
        <v>13</v>
      </c>
      <c r="B18" s="2" t="s">
        <v>24</v>
      </c>
      <c r="C18" s="108">
        <v>45.76</v>
      </c>
      <c r="D18" s="109">
        <v>43.04</v>
      </c>
      <c r="E18" s="110">
        <v>44</v>
      </c>
      <c r="F18" s="109">
        <v>60</v>
      </c>
      <c r="G18" s="109">
        <v>80</v>
      </c>
      <c r="H18" s="110">
        <v>75</v>
      </c>
      <c r="I18" s="109">
        <v>43.04</v>
      </c>
      <c r="J18" s="109">
        <v>80</v>
      </c>
      <c r="K18" s="112">
        <f t="shared" si="0"/>
        <v>0.53800000000000003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">
      <c r="A19" s="9">
        <v>14</v>
      </c>
      <c r="B19" s="2" t="s">
        <v>25</v>
      </c>
      <c r="C19" s="108">
        <v>4.26</v>
      </c>
      <c r="D19" s="109">
        <v>34.9</v>
      </c>
      <c r="E19" s="110"/>
      <c r="F19" s="109">
        <v>36</v>
      </c>
      <c r="G19" s="109">
        <v>80</v>
      </c>
      <c r="H19" s="110">
        <v>45</v>
      </c>
      <c r="I19" s="110">
        <v>34.9</v>
      </c>
      <c r="J19" s="109">
        <v>80</v>
      </c>
      <c r="K19" s="112">
        <f t="shared" si="0"/>
        <v>0.43624999999999997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">
      <c r="A20" s="9">
        <v>15</v>
      </c>
      <c r="B20" s="2" t="s">
        <v>26</v>
      </c>
      <c r="C20" s="108">
        <v>70.86</v>
      </c>
      <c r="D20" s="109">
        <v>18.3</v>
      </c>
      <c r="E20" s="110">
        <v>19.3</v>
      </c>
      <c r="F20" s="109">
        <v>50</v>
      </c>
      <c r="G20" s="109">
        <v>80</v>
      </c>
      <c r="H20" s="110">
        <v>62.5</v>
      </c>
      <c r="I20" s="109">
        <v>18.3</v>
      </c>
      <c r="J20" s="109">
        <v>80</v>
      </c>
      <c r="K20" s="112">
        <f t="shared" si="0"/>
        <v>0.22875000000000001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x14ac:dyDescent="0.2">
      <c r="A21" s="9">
        <v>16</v>
      </c>
      <c r="B21" s="2" t="s">
        <v>27</v>
      </c>
      <c r="C21" s="108">
        <v>14.1</v>
      </c>
      <c r="D21" s="109"/>
      <c r="E21" s="110">
        <v>12.5</v>
      </c>
      <c r="F21" s="109"/>
      <c r="G21" s="109"/>
      <c r="H21" s="110"/>
      <c r="I21" s="110">
        <v>12.5</v>
      </c>
      <c r="J21" s="109">
        <v>80</v>
      </c>
      <c r="K21" s="112">
        <f t="shared" si="0"/>
        <v>0.15625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">
      <c r="A22" s="9">
        <v>17</v>
      </c>
      <c r="B22" s="2" t="s">
        <v>28</v>
      </c>
      <c r="C22" s="108">
        <v>20.61</v>
      </c>
      <c r="D22" s="109">
        <v>5.5</v>
      </c>
      <c r="E22" s="110"/>
      <c r="F22" s="109"/>
      <c r="G22" s="109"/>
      <c r="H22" s="110"/>
      <c r="I22" s="110">
        <v>5.5</v>
      </c>
      <c r="J22" s="109">
        <v>80</v>
      </c>
      <c r="K22" s="112">
        <f t="shared" si="0"/>
        <v>6.8750000000000006E-2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">
      <c r="A23" s="9">
        <v>23</v>
      </c>
      <c r="B23" s="2" t="s">
        <v>35</v>
      </c>
      <c r="C23" s="108">
        <v>26.6</v>
      </c>
      <c r="D23" s="109">
        <v>10</v>
      </c>
      <c r="E23" s="110">
        <v>13</v>
      </c>
      <c r="F23" s="109">
        <v>75</v>
      </c>
      <c r="G23" s="109">
        <v>80</v>
      </c>
      <c r="H23" s="110">
        <v>93.7</v>
      </c>
      <c r="I23" s="110">
        <v>10</v>
      </c>
      <c r="J23" s="109">
        <v>80</v>
      </c>
      <c r="K23" s="112">
        <f t="shared" si="0"/>
        <v>0.125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">
      <c r="A24" s="9">
        <v>18</v>
      </c>
      <c r="B24" s="2" t="s">
        <v>29</v>
      </c>
      <c r="C24" s="108">
        <v>10.6</v>
      </c>
      <c r="D24" s="109" t="s">
        <v>30</v>
      </c>
      <c r="E24" s="110">
        <v>0</v>
      </c>
      <c r="F24" s="109">
        <v>64</v>
      </c>
      <c r="G24" s="109">
        <v>80</v>
      </c>
      <c r="H24" s="110">
        <v>80</v>
      </c>
      <c r="I24" s="109">
        <v>0</v>
      </c>
      <c r="J24" s="109">
        <v>80</v>
      </c>
      <c r="K24" s="112">
        <f t="shared" si="0"/>
        <v>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">
      <c r="A25" s="9">
        <v>19</v>
      </c>
      <c r="B25" s="2" t="s">
        <v>31</v>
      </c>
      <c r="C25" s="108">
        <v>40.225000000000001</v>
      </c>
      <c r="D25" s="109">
        <v>7.92</v>
      </c>
      <c r="E25" s="110">
        <v>9.1999999999999993</v>
      </c>
      <c r="F25" s="109">
        <v>24.16</v>
      </c>
      <c r="G25" s="109">
        <v>80</v>
      </c>
      <c r="H25" s="113">
        <v>0.30199999999999999</v>
      </c>
      <c r="I25" s="109">
        <v>9.1999999999999993</v>
      </c>
      <c r="J25" s="109">
        <v>80</v>
      </c>
      <c r="K25" s="112">
        <f t="shared" si="0"/>
        <v>0.11499999999999999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">
      <c r="A26" s="9">
        <v>20</v>
      </c>
      <c r="B26" s="2" t="s">
        <v>32</v>
      </c>
      <c r="C26" s="108">
        <v>40.225000000000001</v>
      </c>
      <c r="D26" s="109">
        <v>7.35</v>
      </c>
      <c r="E26" s="110">
        <v>9.1999999999999993</v>
      </c>
      <c r="F26" s="109">
        <v>23.98</v>
      </c>
      <c r="G26" s="109">
        <v>80</v>
      </c>
      <c r="H26" s="113">
        <v>0.29970000000000002</v>
      </c>
      <c r="I26" s="109">
        <v>9.1999999999999993</v>
      </c>
      <c r="J26" s="109">
        <v>80</v>
      </c>
      <c r="K26" s="112">
        <f t="shared" si="0"/>
        <v>0.11499999999999999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">
      <c r="A27" s="9">
        <v>21</v>
      </c>
      <c r="B27" s="2" t="s">
        <v>33</v>
      </c>
      <c r="C27" s="108">
        <v>29.13</v>
      </c>
      <c r="D27" s="109">
        <v>6.3</v>
      </c>
      <c r="E27" s="110"/>
      <c r="F27" s="109">
        <v>33.4</v>
      </c>
      <c r="G27" s="109">
        <v>80</v>
      </c>
      <c r="H27" s="113">
        <v>0.41749999999999998</v>
      </c>
      <c r="I27" s="111">
        <v>6.3</v>
      </c>
      <c r="J27" s="109">
        <v>80</v>
      </c>
      <c r="K27" s="112">
        <f t="shared" si="0"/>
        <v>7.8750000000000001E-2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">
      <c r="A28" s="9">
        <v>22</v>
      </c>
      <c r="B28" s="2" t="s">
        <v>34</v>
      </c>
      <c r="C28" s="108">
        <v>29.13</v>
      </c>
      <c r="D28" s="109">
        <v>6.3</v>
      </c>
      <c r="E28" s="110"/>
      <c r="F28" s="109">
        <v>33.4</v>
      </c>
      <c r="G28" s="109">
        <v>80</v>
      </c>
      <c r="H28" s="113">
        <v>0.41749999999999998</v>
      </c>
      <c r="I28" s="109">
        <v>6.3</v>
      </c>
      <c r="J28" s="109">
        <v>80</v>
      </c>
      <c r="K28" s="112">
        <f t="shared" si="0"/>
        <v>7.8750000000000001E-2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">
      <c r="A29" s="9">
        <v>24</v>
      </c>
      <c r="B29" s="2" t="s">
        <v>36</v>
      </c>
      <c r="C29" s="108">
        <v>2.87</v>
      </c>
      <c r="D29" s="109"/>
      <c r="E29" s="110"/>
      <c r="F29" s="109"/>
      <c r="G29" s="109"/>
      <c r="H29" s="110"/>
      <c r="I29" s="109"/>
      <c r="J29" s="109">
        <v>80</v>
      </c>
      <c r="K29" s="112">
        <f t="shared" si="0"/>
        <v>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">
      <c r="A30" s="9">
        <v>25</v>
      </c>
      <c r="B30" s="2" t="s">
        <v>37</v>
      </c>
      <c r="C30" s="108">
        <v>2.87</v>
      </c>
      <c r="D30" s="109"/>
      <c r="E30" s="110">
        <v>1</v>
      </c>
      <c r="F30" s="109">
        <v>14</v>
      </c>
      <c r="G30" s="109">
        <v>16</v>
      </c>
      <c r="H30" s="110" t="s">
        <v>38</v>
      </c>
      <c r="I30" s="109">
        <v>14</v>
      </c>
      <c r="J30" s="109">
        <v>80</v>
      </c>
      <c r="K30" s="112">
        <f t="shared" si="0"/>
        <v>0.17499999999999999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">
      <c r="A31" s="9">
        <v>26</v>
      </c>
      <c r="B31" s="2" t="s">
        <v>39</v>
      </c>
      <c r="C31" s="108">
        <v>24.43</v>
      </c>
      <c r="D31" s="109">
        <v>24.72</v>
      </c>
      <c r="E31" s="110">
        <v>0</v>
      </c>
      <c r="F31" s="109">
        <v>50</v>
      </c>
      <c r="G31" s="109">
        <v>80</v>
      </c>
      <c r="H31" s="114">
        <v>0.62</v>
      </c>
      <c r="I31" s="110">
        <v>24.72</v>
      </c>
      <c r="J31" s="109">
        <v>80</v>
      </c>
      <c r="K31" s="112">
        <f t="shared" si="0"/>
        <v>0.309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">
      <c r="A32" s="9">
        <v>386</v>
      </c>
      <c r="B32" s="17" t="s">
        <v>410</v>
      </c>
      <c r="C32" s="115">
        <v>24.834</v>
      </c>
      <c r="D32" s="116"/>
      <c r="E32" s="117">
        <v>20.8</v>
      </c>
      <c r="F32" s="118">
        <v>39.6</v>
      </c>
      <c r="G32" s="118">
        <v>80</v>
      </c>
      <c r="H32" s="117">
        <v>49.5</v>
      </c>
      <c r="I32" s="117">
        <v>20.8</v>
      </c>
      <c r="J32" s="109">
        <v>80</v>
      </c>
      <c r="K32" s="112">
        <f t="shared" si="0"/>
        <v>0.26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">
      <c r="A33" s="9">
        <v>27</v>
      </c>
      <c r="B33" s="2" t="s">
        <v>40</v>
      </c>
      <c r="C33" s="108">
        <v>32.445999999999998</v>
      </c>
      <c r="D33" s="109">
        <v>30</v>
      </c>
      <c r="E33" s="110"/>
      <c r="F33" s="109">
        <v>16</v>
      </c>
      <c r="G33" s="109">
        <v>80</v>
      </c>
      <c r="H33" s="114">
        <v>0.2</v>
      </c>
      <c r="I33" s="110">
        <v>30</v>
      </c>
      <c r="J33" s="109">
        <v>80</v>
      </c>
      <c r="K33" s="112">
        <f t="shared" si="0"/>
        <v>0.375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">
      <c r="A34" s="9">
        <v>28</v>
      </c>
      <c r="B34" s="2" t="s">
        <v>41</v>
      </c>
      <c r="C34" s="108">
        <v>13.605</v>
      </c>
      <c r="D34" s="109"/>
      <c r="E34" s="110">
        <v>5</v>
      </c>
      <c r="F34" s="109">
        <v>25</v>
      </c>
      <c r="G34" s="109">
        <v>52.8</v>
      </c>
      <c r="H34" s="113">
        <v>0.47339999999999999</v>
      </c>
      <c r="I34" s="110">
        <v>5</v>
      </c>
      <c r="J34" s="109">
        <v>80</v>
      </c>
      <c r="K34" s="112">
        <f t="shared" si="0"/>
        <v>6.25E-2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">
      <c r="A35" s="9">
        <v>380</v>
      </c>
      <c r="B35" s="2" t="s">
        <v>404</v>
      </c>
      <c r="C35" s="108">
        <v>23.81</v>
      </c>
      <c r="D35" s="109">
        <v>0</v>
      </c>
      <c r="E35" s="110">
        <v>29</v>
      </c>
      <c r="F35" s="109">
        <v>38</v>
      </c>
      <c r="G35" s="109">
        <v>80</v>
      </c>
      <c r="H35" s="110">
        <v>47.5</v>
      </c>
      <c r="I35" s="109">
        <v>29</v>
      </c>
      <c r="J35" s="109">
        <v>80</v>
      </c>
      <c r="K35" s="112">
        <f t="shared" si="0"/>
        <v>0.36249999999999999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">
      <c r="A36" s="9">
        <v>29</v>
      </c>
      <c r="B36" s="2" t="s">
        <v>42</v>
      </c>
      <c r="C36" s="108">
        <v>49.89</v>
      </c>
      <c r="D36" s="109">
        <v>0</v>
      </c>
      <c r="E36" s="110">
        <v>0</v>
      </c>
      <c r="F36" s="109">
        <v>20</v>
      </c>
      <c r="G36" s="109">
        <v>80</v>
      </c>
      <c r="H36" s="114">
        <v>0.25</v>
      </c>
      <c r="I36" s="109">
        <v>0</v>
      </c>
      <c r="J36" s="109">
        <v>80</v>
      </c>
      <c r="K36" s="112">
        <f t="shared" ref="K36:K55" si="1">I36/J36</f>
        <v>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">
      <c r="A37" s="9">
        <v>391</v>
      </c>
      <c r="B37" s="17" t="s">
        <v>416</v>
      </c>
      <c r="C37" s="115">
        <v>11.039</v>
      </c>
      <c r="D37" s="118">
        <v>56</v>
      </c>
      <c r="E37" s="117"/>
      <c r="F37" s="118"/>
      <c r="G37" s="118"/>
      <c r="H37" s="117"/>
      <c r="I37" s="118">
        <v>56</v>
      </c>
      <c r="J37" s="109">
        <v>80</v>
      </c>
      <c r="K37" s="112">
        <f t="shared" si="1"/>
        <v>0.7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">
      <c r="A38" s="9">
        <v>395</v>
      </c>
      <c r="B38" s="17" t="s">
        <v>419</v>
      </c>
      <c r="C38" s="115">
        <v>16.829000000000001</v>
      </c>
      <c r="D38" s="119"/>
      <c r="E38" s="117">
        <v>0</v>
      </c>
      <c r="F38" s="118"/>
      <c r="G38" s="118"/>
      <c r="H38" s="117"/>
      <c r="I38" s="118">
        <v>0</v>
      </c>
      <c r="J38" s="109">
        <v>80</v>
      </c>
      <c r="K38" s="112">
        <f t="shared" si="1"/>
        <v>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">
      <c r="A39" s="9">
        <v>392</v>
      </c>
      <c r="B39" s="17" t="s">
        <v>417</v>
      </c>
      <c r="C39" s="115">
        <v>4.5640000000000001</v>
      </c>
      <c r="D39" s="119"/>
      <c r="E39" s="117">
        <v>0</v>
      </c>
      <c r="F39" s="118"/>
      <c r="G39" s="118"/>
      <c r="H39" s="117"/>
      <c r="I39" s="117">
        <v>0</v>
      </c>
      <c r="J39" s="109">
        <v>80</v>
      </c>
      <c r="K39" s="112">
        <f t="shared" si="1"/>
        <v>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">
      <c r="A40" s="9">
        <v>394</v>
      </c>
      <c r="B40" s="17" t="s">
        <v>418</v>
      </c>
      <c r="C40" s="115">
        <v>8.0860000000000003</v>
      </c>
      <c r="D40" s="119"/>
      <c r="E40" s="117">
        <v>0.8</v>
      </c>
      <c r="F40" s="118"/>
      <c r="G40" s="118"/>
      <c r="H40" s="117"/>
      <c r="I40" s="117">
        <v>0.8</v>
      </c>
      <c r="J40" s="109">
        <v>80</v>
      </c>
      <c r="K40" s="112">
        <f t="shared" si="1"/>
        <v>0.01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">
      <c r="A41" s="9">
        <v>390</v>
      </c>
      <c r="B41" s="17" t="s">
        <v>415</v>
      </c>
      <c r="C41" s="115"/>
      <c r="D41" s="118">
        <v>41</v>
      </c>
      <c r="E41" s="117"/>
      <c r="F41" s="118"/>
      <c r="G41" s="118"/>
      <c r="H41" s="117"/>
      <c r="I41" s="117">
        <v>41</v>
      </c>
      <c r="J41" s="109">
        <v>80</v>
      </c>
      <c r="K41" s="112">
        <f t="shared" si="1"/>
        <v>0.51249999999999996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">
      <c r="A42" s="9">
        <v>30</v>
      </c>
      <c r="B42" s="2" t="s">
        <v>43</v>
      </c>
      <c r="C42" s="108">
        <v>43.26</v>
      </c>
      <c r="D42" s="109">
        <v>20</v>
      </c>
      <c r="E42" s="110">
        <v>20.28</v>
      </c>
      <c r="F42" s="109"/>
      <c r="G42" s="109"/>
      <c r="H42" s="110"/>
      <c r="I42" s="110">
        <v>20.28</v>
      </c>
      <c r="J42" s="109">
        <v>80</v>
      </c>
      <c r="K42" s="112">
        <f t="shared" si="1"/>
        <v>0.2535</v>
      </c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">
      <c r="A43" s="9">
        <v>381</v>
      </c>
      <c r="B43" s="2" t="s">
        <v>405</v>
      </c>
      <c r="C43" s="108">
        <v>2.34</v>
      </c>
      <c r="D43" s="109">
        <v>0</v>
      </c>
      <c r="E43" s="109">
        <v>2</v>
      </c>
      <c r="F43" s="109">
        <v>27</v>
      </c>
      <c r="G43" s="109">
        <v>80</v>
      </c>
      <c r="H43" s="110">
        <v>33.75</v>
      </c>
      <c r="I43" s="109">
        <v>2</v>
      </c>
      <c r="J43" s="109">
        <v>80</v>
      </c>
      <c r="K43" s="112">
        <f t="shared" si="1"/>
        <v>2.5000000000000001E-2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">
      <c r="A44" s="9">
        <v>31</v>
      </c>
      <c r="B44" s="2" t="s">
        <v>44</v>
      </c>
      <c r="C44" s="108">
        <v>23.41</v>
      </c>
      <c r="D44" s="109"/>
      <c r="E44" s="110">
        <v>26.72</v>
      </c>
      <c r="F44" s="109"/>
      <c r="G44" s="109"/>
      <c r="H44" s="110"/>
      <c r="I44" s="110">
        <v>26.72</v>
      </c>
      <c r="J44" s="109">
        <v>80</v>
      </c>
      <c r="K44" s="112">
        <f t="shared" si="1"/>
        <v>0.33399999999999996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">
      <c r="A45" s="9">
        <v>32</v>
      </c>
      <c r="B45" s="2" t="s">
        <v>45</v>
      </c>
      <c r="C45" s="108">
        <v>33.5</v>
      </c>
      <c r="D45" s="109">
        <v>53</v>
      </c>
      <c r="E45" s="110">
        <v>40</v>
      </c>
      <c r="F45" s="109">
        <v>79</v>
      </c>
      <c r="G45" s="109">
        <v>80</v>
      </c>
      <c r="H45" s="110">
        <v>98.75</v>
      </c>
      <c r="I45" s="110">
        <v>53</v>
      </c>
      <c r="J45" s="109">
        <v>80</v>
      </c>
      <c r="K45" s="112">
        <f t="shared" si="1"/>
        <v>0.66249999999999998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">
      <c r="A46" s="9"/>
      <c r="B46" s="2" t="s">
        <v>238</v>
      </c>
      <c r="C46" s="108">
        <v>30</v>
      </c>
      <c r="D46" s="109"/>
      <c r="E46" s="110">
        <v>3</v>
      </c>
      <c r="F46" s="109">
        <v>67</v>
      </c>
      <c r="G46" s="109">
        <v>90</v>
      </c>
      <c r="H46" s="120">
        <f>(F46/G46)*100</f>
        <v>74.444444444444443</v>
      </c>
      <c r="I46" s="110">
        <v>3</v>
      </c>
      <c r="J46" s="109">
        <v>80</v>
      </c>
      <c r="K46" s="112">
        <f t="shared" si="1"/>
        <v>3.7499999999999999E-2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">
      <c r="A47" s="9"/>
      <c r="B47" s="20" t="s">
        <v>238</v>
      </c>
      <c r="C47" s="108">
        <v>30</v>
      </c>
      <c r="D47" s="119"/>
      <c r="E47" s="110">
        <v>3</v>
      </c>
      <c r="F47" s="109"/>
      <c r="G47" s="109">
        <v>90</v>
      </c>
      <c r="H47" s="110"/>
      <c r="I47" s="109">
        <v>3</v>
      </c>
      <c r="J47" s="109">
        <v>80</v>
      </c>
      <c r="K47" s="112">
        <f t="shared" si="1"/>
        <v>3.7499999999999999E-2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9"/>
      <c r="B48" s="20" t="s">
        <v>610</v>
      </c>
      <c r="C48" s="108">
        <v>38.94</v>
      </c>
      <c r="D48" s="119"/>
      <c r="E48" s="110">
        <v>28.8</v>
      </c>
      <c r="F48" s="109"/>
      <c r="G48" s="109">
        <v>72</v>
      </c>
      <c r="H48" s="110"/>
      <c r="I48" s="110">
        <v>28.8</v>
      </c>
      <c r="J48" s="109">
        <v>80</v>
      </c>
      <c r="K48" s="112">
        <f t="shared" si="1"/>
        <v>0.36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">
      <c r="A49" s="9"/>
      <c r="B49" s="20" t="s">
        <v>611</v>
      </c>
      <c r="C49" s="108">
        <v>51.9</v>
      </c>
      <c r="D49" s="119"/>
      <c r="E49" s="110">
        <v>24.8</v>
      </c>
      <c r="F49" s="109"/>
      <c r="G49" s="109">
        <v>80</v>
      </c>
      <c r="H49" s="110"/>
      <c r="I49" s="109">
        <v>24.8</v>
      </c>
      <c r="J49" s="109">
        <v>80</v>
      </c>
      <c r="K49" s="112">
        <f t="shared" si="1"/>
        <v>0.31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">
      <c r="A50" s="9"/>
      <c r="B50" s="20" t="s">
        <v>609</v>
      </c>
      <c r="C50" s="108">
        <v>58.5</v>
      </c>
      <c r="D50" s="119"/>
      <c r="E50" s="110">
        <v>53</v>
      </c>
      <c r="F50" s="109"/>
      <c r="G50" s="109">
        <v>80</v>
      </c>
      <c r="H50" s="110"/>
      <c r="I50" s="111">
        <v>53</v>
      </c>
      <c r="J50" s="109">
        <v>80</v>
      </c>
      <c r="K50" s="112">
        <f t="shared" si="1"/>
        <v>0.66249999999999998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">
      <c r="A51" s="9"/>
      <c r="B51" s="20" t="s">
        <v>608</v>
      </c>
      <c r="C51" s="108">
        <v>14.5</v>
      </c>
      <c r="D51" s="119"/>
      <c r="E51" s="110">
        <v>0.6</v>
      </c>
      <c r="F51" s="109"/>
      <c r="G51" s="109">
        <v>19.8</v>
      </c>
      <c r="H51" s="110"/>
      <c r="I51" s="111">
        <v>0.6</v>
      </c>
      <c r="J51" s="109">
        <v>80</v>
      </c>
      <c r="K51" s="112">
        <f t="shared" si="1"/>
        <v>7.4999999999999997E-3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">
      <c r="A52" s="9"/>
      <c r="B52" s="20" t="s">
        <v>612</v>
      </c>
      <c r="C52" s="108">
        <v>4.97</v>
      </c>
      <c r="D52" s="119"/>
      <c r="E52" s="110">
        <v>3.8</v>
      </c>
      <c r="F52" s="109"/>
      <c r="G52" s="109">
        <v>24</v>
      </c>
      <c r="H52" s="110"/>
      <c r="I52" s="111">
        <v>3.8</v>
      </c>
      <c r="J52" s="109">
        <v>80</v>
      </c>
      <c r="K52" s="112">
        <f t="shared" si="1"/>
        <v>4.7500000000000001E-2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">
      <c r="A53" s="9"/>
      <c r="B53" s="2" t="s">
        <v>237</v>
      </c>
      <c r="C53" s="108">
        <v>62</v>
      </c>
      <c r="D53" s="109"/>
      <c r="E53" s="110">
        <v>28</v>
      </c>
      <c r="F53" s="109">
        <v>68</v>
      </c>
      <c r="G53" s="109">
        <v>84</v>
      </c>
      <c r="H53" s="120">
        <f>(F53/G53)*100</f>
        <v>80.952380952380949</v>
      </c>
      <c r="I53" s="109">
        <v>28</v>
      </c>
      <c r="J53" s="109">
        <v>80</v>
      </c>
      <c r="K53" s="112">
        <f t="shared" si="1"/>
        <v>0.35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">
      <c r="A54" s="9"/>
      <c r="B54" s="20" t="s">
        <v>237</v>
      </c>
      <c r="C54" s="108">
        <v>62</v>
      </c>
      <c r="D54" s="119"/>
      <c r="E54" s="110">
        <v>28</v>
      </c>
      <c r="F54" s="109"/>
      <c r="G54" s="109">
        <v>84</v>
      </c>
      <c r="H54" s="110"/>
      <c r="I54" s="111">
        <v>28</v>
      </c>
      <c r="J54" s="109">
        <v>80</v>
      </c>
      <c r="K54" s="112">
        <f t="shared" si="1"/>
        <v>0.35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">
      <c r="A55" s="9">
        <v>33</v>
      </c>
      <c r="B55" s="2" t="s">
        <v>46</v>
      </c>
      <c r="C55" s="108">
        <v>32.6</v>
      </c>
      <c r="D55" s="109">
        <v>23.66</v>
      </c>
      <c r="E55" s="110">
        <v>29.5</v>
      </c>
      <c r="F55" s="109">
        <v>32</v>
      </c>
      <c r="G55" s="109">
        <v>32</v>
      </c>
      <c r="H55" s="110">
        <v>100</v>
      </c>
      <c r="I55" s="109">
        <v>23.66</v>
      </c>
      <c r="J55" s="109">
        <v>80</v>
      </c>
      <c r="K55" s="112">
        <f t="shared" si="1"/>
        <v>0.29575000000000001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">
      <c r="A56" s="9">
        <v>34</v>
      </c>
      <c r="B56" s="2" t="s">
        <v>47</v>
      </c>
      <c r="C56" s="108">
        <v>76.430000000000007</v>
      </c>
      <c r="D56" s="109" t="s">
        <v>48</v>
      </c>
      <c r="E56" s="110"/>
      <c r="F56" s="109"/>
      <c r="G56" s="109"/>
      <c r="H56" s="110"/>
      <c r="I56" s="110" t="s">
        <v>48</v>
      </c>
      <c r="J56" s="109">
        <v>80</v>
      </c>
      <c r="K56" s="112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">
      <c r="A57" s="9">
        <v>385</v>
      </c>
      <c r="B57" s="17" t="s">
        <v>409</v>
      </c>
      <c r="C57" s="115">
        <v>11.653</v>
      </c>
      <c r="D57" s="118">
        <v>53.6</v>
      </c>
      <c r="E57" s="117"/>
      <c r="F57" s="118">
        <v>72.400000000000006</v>
      </c>
      <c r="G57" s="118">
        <v>80</v>
      </c>
      <c r="H57" s="117">
        <v>90.5</v>
      </c>
      <c r="I57" s="117">
        <v>53.6</v>
      </c>
      <c r="J57" s="109">
        <v>80</v>
      </c>
      <c r="K57" s="112">
        <f t="shared" ref="K57:K77" si="2">I57/J57</f>
        <v>0.67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">
      <c r="A58" s="9">
        <v>379</v>
      </c>
      <c r="B58" s="2" t="s">
        <v>403</v>
      </c>
      <c r="C58" s="108">
        <v>79.203999999999994</v>
      </c>
      <c r="D58" s="109">
        <v>37</v>
      </c>
      <c r="E58" s="110">
        <v>0</v>
      </c>
      <c r="F58" s="109">
        <v>48</v>
      </c>
      <c r="G58" s="109">
        <v>80</v>
      </c>
      <c r="H58" s="110">
        <v>60</v>
      </c>
      <c r="I58" s="110">
        <v>37</v>
      </c>
      <c r="J58" s="109">
        <v>80</v>
      </c>
      <c r="K58" s="112">
        <f t="shared" si="2"/>
        <v>0.46250000000000002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">
      <c r="A59" s="9">
        <v>35</v>
      </c>
      <c r="B59" s="2" t="s">
        <v>49</v>
      </c>
      <c r="C59" s="108">
        <v>3.78</v>
      </c>
      <c r="D59" s="109">
        <v>25.4</v>
      </c>
      <c r="E59" s="110"/>
      <c r="F59" s="109"/>
      <c r="G59" s="109"/>
      <c r="H59" s="110"/>
      <c r="I59" s="110">
        <v>25.4</v>
      </c>
      <c r="J59" s="109">
        <v>80</v>
      </c>
      <c r="K59" s="112">
        <f t="shared" si="2"/>
        <v>0.3175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">
      <c r="A60" s="9">
        <v>36</v>
      </c>
      <c r="B60" s="2" t="s">
        <v>50</v>
      </c>
      <c r="C60" s="108">
        <v>3.008</v>
      </c>
      <c r="D60" s="109">
        <v>26.9</v>
      </c>
      <c r="E60" s="110">
        <v>27</v>
      </c>
      <c r="F60" s="109"/>
      <c r="G60" s="109"/>
      <c r="H60" s="110"/>
      <c r="I60" s="110">
        <v>27</v>
      </c>
      <c r="J60" s="109">
        <v>80</v>
      </c>
      <c r="K60" s="112">
        <f t="shared" si="2"/>
        <v>0.33750000000000002</v>
      </c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">
      <c r="A61" s="9">
        <v>37</v>
      </c>
      <c r="B61" s="10" t="s">
        <v>51</v>
      </c>
      <c r="C61" s="108">
        <v>71</v>
      </c>
      <c r="D61" s="109">
        <v>26.4</v>
      </c>
      <c r="E61" s="110">
        <v>28</v>
      </c>
      <c r="F61" s="109">
        <v>54.9</v>
      </c>
      <c r="G61" s="109">
        <v>80</v>
      </c>
      <c r="H61" s="110">
        <v>68.62</v>
      </c>
      <c r="I61" s="109">
        <v>28</v>
      </c>
      <c r="J61" s="109">
        <v>80</v>
      </c>
      <c r="K61" s="112">
        <f t="shared" si="2"/>
        <v>0.35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9">
        <v>38</v>
      </c>
      <c r="B62" s="10" t="s">
        <v>52</v>
      </c>
      <c r="C62" s="108">
        <v>52.85</v>
      </c>
      <c r="D62" s="109">
        <v>40.299999999999997</v>
      </c>
      <c r="E62" s="110">
        <v>41</v>
      </c>
      <c r="F62" s="109"/>
      <c r="G62" s="109"/>
      <c r="H62" s="110"/>
      <c r="I62" s="109">
        <v>41</v>
      </c>
      <c r="J62" s="109">
        <v>80</v>
      </c>
      <c r="K62" s="112">
        <f t="shared" si="2"/>
        <v>0.51249999999999996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9">
        <v>39</v>
      </c>
      <c r="B63" s="2" t="s">
        <v>53</v>
      </c>
      <c r="C63" s="108">
        <v>19.093</v>
      </c>
      <c r="D63" s="109">
        <v>0</v>
      </c>
      <c r="E63" s="110">
        <v>7.4</v>
      </c>
      <c r="F63" s="109">
        <v>21.96</v>
      </c>
      <c r="G63" s="109"/>
      <c r="H63" s="110"/>
      <c r="I63" s="109">
        <v>7.4</v>
      </c>
      <c r="J63" s="109">
        <v>80</v>
      </c>
      <c r="K63" s="112">
        <f t="shared" si="2"/>
        <v>9.2499999999999999E-2</v>
      </c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9">
        <v>387</v>
      </c>
      <c r="B64" s="17" t="s">
        <v>411</v>
      </c>
      <c r="C64" s="115"/>
      <c r="D64" s="118">
        <v>31</v>
      </c>
      <c r="E64" s="117"/>
      <c r="F64" s="118">
        <v>49</v>
      </c>
      <c r="G64" s="118">
        <v>80</v>
      </c>
      <c r="H64" s="117">
        <v>61.25</v>
      </c>
      <c r="I64" s="118">
        <v>31</v>
      </c>
      <c r="J64" s="109">
        <v>80</v>
      </c>
      <c r="K64" s="112">
        <f t="shared" si="2"/>
        <v>0.38750000000000001</v>
      </c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">
      <c r="A65" s="9">
        <v>388</v>
      </c>
      <c r="B65" s="17" t="s">
        <v>412</v>
      </c>
      <c r="C65" s="115"/>
      <c r="D65" s="118">
        <v>31</v>
      </c>
      <c r="E65" s="117"/>
      <c r="F65" s="118">
        <v>47.8</v>
      </c>
      <c r="G65" s="118">
        <v>80</v>
      </c>
      <c r="H65" s="117">
        <v>59.75</v>
      </c>
      <c r="I65" s="118">
        <v>31</v>
      </c>
      <c r="J65" s="109">
        <v>80</v>
      </c>
      <c r="K65" s="112">
        <f t="shared" si="2"/>
        <v>0.38750000000000001</v>
      </c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">
      <c r="A66" s="9">
        <v>40</v>
      </c>
      <c r="B66" s="2" t="s">
        <v>54</v>
      </c>
      <c r="C66" s="108">
        <v>15.45</v>
      </c>
      <c r="D66" s="109">
        <v>20.399999999999999</v>
      </c>
      <c r="E66" s="110"/>
      <c r="F66" s="109">
        <v>47.4</v>
      </c>
      <c r="G66" s="109">
        <v>80</v>
      </c>
      <c r="H66" s="110">
        <v>59.25</v>
      </c>
      <c r="I66" s="109">
        <v>20.399999999999999</v>
      </c>
      <c r="J66" s="109">
        <v>80</v>
      </c>
      <c r="K66" s="112">
        <f t="shared" si="2"/>
        <v>0.255</v>
      </c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">
      <c r="A67" s="9">
        <v>41</v>
      </c>
      <c r="B67" s="2" t="s">
        <v>55</v>
      </c>
      <c r="C67" s="108">
        <v>5.2</v>
      </c>
      <c r="D67" s="109"/>
      <c r="E67" s="110">
        <v>7.8</v>
      </c>
      <c r="F67" s="109"/>
      <c r="G67" s="109"/>
      <c r="H67" s="110"/>
      <c r="I67" s="109">
        <v>7.8</v>
      </c>
      <c r="J67" s="109">
        <v>80</v>
      </c>
      <c r="K67" s="112">
        <f t="shared" si="2"/>
        <v>9.7500000000000003E-2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">
      <c r="A68" s="9">
        <v>42</v>
      </c>
      <c r="B68" s="2" t="s">
        <v>56</v>
      </c>
      <c r="C68" s="108">
        <v>0.1</v>
      </c>
      <c r="D68" s="109"/>
      <c r="E68" s="110">
        <v>19</v>
      </c>
      <c r="F68" s="109"/>
      <c r="G68" s="109"/>
      <c r="H68" s="110"/>
      <c r="I68" s="109">
        <v>19</v>
      </c>
      <c r="J68" s="109">
        <v>80</v>
      </c>
      <c r="K68" s="112">
        <f t="shared" si="2"/>
        <v>0.23749999999999999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">
      <c r="A69" s="9">
        <v>43</v>
      </c>
      <c r="B69" s="2" t="s">
        <v>57</v>
      </c>
      <c r="C69" s="108">
        <v>24.774000000000001</v>
      </c>
      <c r="D69" s="109">
        <v>12</v>
      </c>
      <c r="E69" s="110">
        <v>12.7</v>
      </c>
      <c r="F69" s="109">
        <v>47.72</v>
      </c>
      <c r="G69" s="109">
        <v>80</v>
      </c>
      <c r="H69" s="110">
        <v>59.65</v>
      </c>
      <c r="I69" s="110">
        <v>12.7</v>
      </c>
      <c r="J69" s="109">
        <v>80</v>
      </c>
      <c r="K69" s="112">
        <f t="shared" si="2"/>
        <v>0.15875</v>
      </c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">
      <c r="A70" s="9">
        <v>44</v>
      </c>
      <c r="B70" s="2" t="s">
        <v>58</v>
      </c>
      <c r="C70" s="108">
        <v>50.25</v>
      </c>
      <c r="D70" s="109">
        <v>13.75</v>
      </c>
      <c r="E70" s="110"/>
      <c r="F70" s="109">
        <v>20.2</v>
      </c>
      <c r="G70" s="109">
        <v>30</v>
      </c>
      <c r="H70" s="110">
        <v>67.33</v>
      </c>
      <c r="I70" s="109">
        <v>13.75</v>
      </c>
      <c r="J70" s="109">
        <v>80</v>
      </c>
      <c r="K70" s="112">
        <f t="shared" si="2"/>
        <v>0.171875</v>
      </c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">
      <c r="A71" s="9">
        <v>45</v>
      </c>
      <c r="B71" s="2" t="s">
        <v>59</v>
      </c>
      <c r="C71" s="108">
        <v>43.9</v>
      </c>
      <c r="D71" s="109">
        <v>39</v>
      </c>
      <c r="E71" s="110">
        <v>40</v>
      </c>
      <c r="F71" s="109">
        <v>75</v>
      </c>
      <c r="G71" s="109">
        <v>80</v>
      </c>
      <c r="H71" s="110">
        <v>93.75</v>
      </c>
      <c r="I71" s="109">
        <v>40</v>
      </c>
      <c r="J71" s="109">
        <v>80</v>
      </c>
      <c r="K71" s="112">
        <f t="shared" si="2"/>
        <v>0.5</v>
      </c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">
      <c r="A72" s="9">
        <v>46</v>
      </c>
      <c r="B72" s="17" t="s">
        <v>60</v>
      </c>
      <c r="C72" s="108">
        <v>22.38</v>
      </c>
      <c r="D72" s="109">
        <v>10.8</v>
      </c>
      <c r="E72" s="110"/>
      <c r="F72" s="109">
        <v>63</v>
      </c>
      <c r="G72" s="109">
        <v>81.599999999999994</v>
      </c>
      <c r="H72" s="110">
        <v>77.2</v>
      </c>
      <c r="I72" s="110">
        <v>10.8</v>
      </c>
      <c r="J72" s="109">
        <v>80</v>
      </c>
      <c r="K72" s="112">
        <f t="shared" si="2"/>
        <v>0.13500000000000001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">
      <c r="A73" s="9">
        <v>47</v>
      </c>
      <c r="B73" s="2" t="s">
        <v>61</v>
      </c>
      <c r="C73" s="108">
        <v>3.17</v>
      </c>
      <c r="D73" s="109"/>
      <c r="E73" s="110">
        <v>11.355</v>
      </c>
      <c r="F73" s="109"/>
      <c r="G73" s="109"/>
      <c r="H73" s="110">
        <v>11.355</v>
      </c>
      <c r="I73" s="110">
        <v>11.355</v>
      </c>
      <c r="J73" s="109">
        <v>80</v>
      </c>
      <c r="K73" s="112">
        <f t="shared" si="2"/>
        <v>0.14193749999999999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6.25" customHeight="1" x14ac:dyDescent="0.2">
      <c r="A74" s="9">
        <v>48</v>
      </c>
      <c r="B74" s="2" t="s">
        <v>62</v>
      </c>
      <c r="C74" s="108">
        <v>33</v>
      </c>
      <c r="D74" s="109"/>
      <c r="E74" s="110"/>
      <c r="F74" s="109"/>
      <c r="G74" s="109"/>
      <c r="H74" s="110"/>
      <c r="I74" s="110"/>
      <c r="J74" s="109">
        <v>80</v>
      </c>
      <c r="K74" s="112">
        <f t="shared" si="2"/>
        <v>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">
      <c r="A75" s="9">
        <v>49</v>
      </c>
      <c r="B75" s="2" t="s">
        <v>63</v>
      </c>
      <c r="C75" s="108">
        <v>41</v>
      </c>
      <c r="D75" s="109"/>
      <c r="E75" s="109"/>
      <c r="F75" s="109"/>
      <c r="G75" s="109"/>
      <c r="H75" s="110"/>
      <c r="I75" s="109"/>
      <c r="J75" s="109">
        <v>80</v>
      </c>
      <c r="K75" s="112">
        <f t="shared" si="2"/>
        <v>0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">
      <c r="A76" s="9">
        <v>50</v>
      </c>
      <c r="B76" s="2" t="s">
        <v>64</v>
      </c>
      <c r="C76" s="108">
        <v>23.295999999999999</v>
      </c>
      <c r="D76" s="109">
        <v>0</v>
      </c>
      <c r="E76" s="110">
        <v>0</v>
      </c>
      <c r="F76" s="109"/>
      <c r="G76" s="109"/>
      <c r="H76" s="110"/>
      <c r="I76" s="110">
        <v>0</v>
      </c>
      <c r="J76" s="109">
        <v>80</v>
      </c>
      <c r="K76" s="112">
        <f t="shared" si="2"/>
        <v>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">
      <c r="A77" s="9">
        <v>51</v>
      </c>
      <c r="B77" s="2" t="s">
        <v>65</v>
      </c>
      <c r="C77" s="108">
        <v>69.2</v>
      </c>
      <c r="D77" s="109"/>
      <c r="E77" s="110"/>
      <c r="F77" s="109"/>
      <c r="G77" s="109"/>
      <c r="H77" s="110"/>
      <c r="I77" s="109"/>
      <c r="J77" s="109">
        <v>80</v>
      </c>
      <c r="K77" s="112">
        <f t="shared" si="2"/>
        <v>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">
      <c r="A78" s="9">
        <v>52</v>
      </c>
      <c r="B78" s="2" t="s">
        <v>66</v>
      </c>
      <c r="C78" s="108">
        <v>76.099999999999994</v>
      </c>
      <c r="D78" s="109" t="s">
        <v>67</v>
      </c>
      <c r="E78" s="110"/>
      <c r="F78" s="109"/>
      <c r="G78" s="109"/>
      <c r="H78" s="110"/>
      <c r="I78" s="109" t="s">
        <v>67</v>
      </c>
      <c r="J78" s="109">
        <v>80</v>
      </c>
      <c r="K78" s="112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">
      <c r="A79" s="9">
        <v>53</v>
      </c>
      <c r="B79" s="2" t="s">
        <v>68</v>
      </c>
      <c r="C79" s="108">
        <v>38.1</v>
      </c>
      <c r="D79" s="109">
        <v>0</v>
      </c>
      <c r="E79" s="110">
        <v>21.9</v>
      </c>
      <c r="F79" s="109">
        <v>48</v>
      </c>
      <c r="G79" s="109">
        <v>80</v>
      </c>
      <c r="H79" s="110">
        <v>60</v>
      </c>
      <c r="I79" s="109">
        <v>21.9</v>
      </c>
      <c r="J79" s="109">
        <v>80</v>
      </c>
      <c r="K79" s="112">
        <f t="shared" ref="K79:K98" si="3">I79/J79</f>
        <v>0.27374999999999999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">
      <c r="A80" s="9">
        <v>54</v>
      </c>
      <c r="B80" s="2" t="s">
        <v>69</v>
      </c>
      <c r="C80" s="108">
        <v>10.826000000000001</v>
      </c>
      <c r="D80" s="109">
        <v>0</v>
      </c>
      <c r="E80" s="110">
        <v>9.8000000000000007</v>
      </c>
      <c r="F80" s="109">
        <v>28.1</v>
      </c>
      <c r="G80" s="109">
        <v>80</v>
      </c>
      <c r="H80" s="110">
        <v>35.125</v>
      </c>
      <c r="I80" s="110">
        <v>9.8000000000000007</v>
      </c>
      <c r="J80" s="109">
        <v>80</v>
      </c>
      <c r="K80" s="112">
        <f t="shared" si="3"/>
        <v>0.12250000000000001</v>
      </c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customHeight="1" x14ac:dyDescent="0.2">
      <c r="A81" s="9">
        <v>55</v>
      </c>
      <c r="B81" s="2" t="s">
        <v>70</v>
      </c>
      <c r="C81" s="108">
        <v>10.826000000000001</v>
      </c>
      <c r="D81" s="109">
        <v>0</v>
      </c>
      <c r="E81" s="110">
        <v>9.8000000000000007</v>
      </c>
      <c r="F81" s="109">
        <v>35</v>
      </c>
      <c r="G81" s="109">
        <v>80</v>
      </c>
      <c r="H81" s="110">
        <v>43.75</v>
      </c>
      <c r="I81" s="109">
        <v>9.8000000000000007</v>
      </c>
      <c r="J81" s="109">
        <v>80</v>
      </c>
      <c r="K81" s="112">
        <f t="shared" si="3"/>
        <v>0.12250000000000001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customHeight="1" x14ac:dyDescent="0.2">
      <c r="A82" s="9">
        <v>56</v>
      </c>
      <c r="B82" s="2" t="s">
        <v>71</v>
      </c>
      <c r="C82" s="108">
        <v>9.0079999999999991</v>
      </c>
      <c r="D82" s="109"/>
      <c r="E82" s="110">
        <v>10.92</v>
      </c>
      <c r="F82" s="109"/>
      <c r="G82" s="109"/>
      <c r="H82" s="110"/>
      <c r="I82" s="111">
        <v>10.92</v>
      </c>
      <c r="J82" s="109">
        <v>80</v>
      </c>
      <c r="K82" s="112">
        <f t="shared" si="3"/>
        <v>0.13650000000000001</v>
      </c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customHeight="1" x14ac:dyDescent="0.2">
      <c r="A83" s="9">
        <v>57</v>
      </c>
      <c r="B83" s="2" t="s">
        <v>72</v>
      </c>
      <c r="C83" s="108">
        <v>12.638999999999999</v>
      </c>
      <c r="D83" s="109"/>
      <c r="E83" s="110">
        <v>2.9449999999999998</v>
      </c>
      <c r="F83" s="109"/>
      <c r="G83" s="109"/>
      <c r="H83" s="110"/>
      <c r="I83" s="110">
        <v>2.9449999999999998</v>
      </c>
      <c r="J83" s="109">
        <v>80</v>
      </c>
      <c r="K83" s="112">
        <f t="shared" si="3"/>
        <v>3.6812499999999998E-2</v>
      </c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customHeight="1" x14ac:dyDescent="0.2">
      <c r="A84" s="9">
        <v>58</v>
      </c>
      <c r="B84" s="2" t="s">
        <v>73</v>
      </c>
      <c r="C84" s="108">
        <v>3.9</v>
      </c>
      <c r="D84" s="109">
        <v>12.1</v>
      </c>
      <c r="E84" s="110"/>
      <c r="F84" s="109"/>
      <c r="G84" s="109"/>
      <c r="H84" s="110"/>
      <c r="I84" s="110">
        <v>12.1</v>
      </c>
      <c r="J84" s="109">
        <v>80</v>
      </c>
      <c r="K84" s="112">
        <f t="shared" si="3"/>
        <v>0.15125</v>
      </c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customHeight="1" x14ac:dyDescent="0.2">
      <c r="A85" s="9">
        <v>60</v>
      </c>
      <c r="B85" s="2" t="s">
        <v>75</v>
      </c>
      <c r="C85" s="108">
        <v>6.66</v>
      </c>
      <c r="D85" s="109">
        <v>1.63</v>
      </c>
      <c r="E85" s="110"/>
      <c r="F85" s="109">
        <v>33</v>
      </c>
      <c r="G85" s="109">
        <v>80</v>
      </c>
      <c r="H85" s="110">
        <v>41</v>
      </c>
      <c r="I85" s="110">
        <v>1.63</v>
      </c>
      <c r="J85" s="109">
        <v>80</v>
      </c>
      <c r="K85" s="112">
        <f t="shared" si="3"/>
        <v>2.0374999999999997E-2</v>
      </c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5.75" customHeight="1" x14ac:dyDescent="0.2">
      <c r="A86" s="9">
        <v>59</v>
      </c>
      <c r="B86" s="2" t="s">
        <v>74</v>
      </c>
      <c r="C86" s="108">
        <v>24.6</v>
      </c>
      <c r="D86" s="109">
        <v>36.700000000000003</v>
      </c>
      <c r="E86" s="110"/>
      <c r="F86" s="109">
        <v>69.7</v>
      </c>
      <c r="G86" s="109">
        <v>80</v>
      </c>
      <c r="H86" s="110">
        <v>87</v>
      </c>
      <c r="I86" s="110">
        <v>36.700000000000003</v>
      </c>
      <c r="J86" s="109">
        <v>80</v>
      </c>
      <c r="K86" s="112">
        <f t="shared" si="3"/>
        <v>0.45875000000000005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customHeight="1" x14ac:dyDescent="0.2">
      <c r="A87" s="9"/>
      <c r="B87" s="13" t="s">
        <v>617</v>
      </c>
      <c r="C87" s="108">
        <v>1.67</v>
      </c>
      <c r="D87" s="109">
        <v>51.4</v>
      </c>
      <c r="E87" s="110"/>
      <c r="F87" s="109">
        <v>57.7</v>
      </c>
      <c r="G87" s="109">
        <v>80</v>
      </c>
      <c r="H87" s="110">
        <v>72.12</v>
      </c>
      <c r="I87" s="110">
        <v>51.4</v>
      </c>
      <c r="J87" s="109">
        <v>80</v>
      </c>
      <c r="K87" s="112">
        <f t="shared" si="3"/>
        <v>0.64249999999999996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">
      <c r="A88" s="9">
        <v>61</v>
      </c>
      <c r="B88" s="2" t="s">
        <v>76</v>
      </c>
      <c r="C88" s="108">
        <v>19.399999999999999</v>
      </c>
      <c r="D88" s="109">
        <v>7.83</v>
      </c>
      <c r="E88" s="110">
        <v>7.93</v>
      </c>
      <c r="F88" s="109"/>
      <c r="G88" s="109"/>
      <c r="H88" s="110"/>
      <c r="I88" s="110">
        <v>7.83</v>
      </c>
      <c r="J88" s="109">
        <v>80</v>
      </c>
      <c r="K88" s="112">
        <f t="shared" si="3"/>
        <v>9.7875000000000004E-2</v>
      </c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customHeight="1" x14ac:dyDescent="0.2">
      <c r="A89" s="9">
        <v>62</v>
      </c>
      <c r="B89" s="2" t="s">
        <v>77</v>
      </c>
      <c r="C89" s="108">
        <v>19.399999999999999</v>
      </c>
      <c r="D89" s="109">
        <v>7.84</v>
      </c>
      <c r="E89" s="110">
        <v>7.73</v>
      </c>
      <c r="F89" s="109"/>
      <c r="G89" s="109"/>
      <c r="H89" s="110"/>
      <c r="I89" s="109">
        <v>7.84</v>
      </c>
      <c r="J89" s="109">
        <v>80</v>
      </c>
      <c r="K89" s="112">
        <f t="shared" si="3"/>
        <v>9.8000000000000004E-2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customHeight="1" x14ac:dyDescent="0.2">
      <c r="A90" s="9">
        <v>63</v>
      </c>
      <c r="B90" s="2" t="s">
        <v>78</v>
      </c>
      <c r="C90" s="108">
        <v>20.5</v>
      </c>
      <c r="D90" s="109">
        <v>15.9</v>
      </c>
      <c r="E90" s="110">
        <v>0</v>
      </c>
      <c r="F90" s="109"/>
      <c r="G90" s="109"/>
      <c r="H90" s="110"/>
      <c r="I90" s="109">
        <v>15.9</v>
      </c>
      <c r="J90" s="109">
        <v>80</v>
      </c>
      <c r="K90" s="112">
        <f t="shared" si="3"/>
        <v>0.19875000000000001</v>
      </c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customHeight="1" x14ac:dyDescent="0.2">
      <c r="A91" s="9">
        <v>64</v>
      </c>
      <c r="B91" s="13" t="s">
        <v>79</v>
      </c>
      <c r="C91" s="108">
        <v>10.24</v>
      </c>
      <c r="D91" s="109">
        <v>22.1</v>
      </c>
      <c r="E91" s="110"/>
      <c r="F91" s="109"/>
      <c r="G91" s="109"/>
      <c r="H91" s="110"/>
      <c r="I91" s="110">
        <v>22.1</v>
      </c>
      <c r="J91" s="109">
        <v>80</v>
      </c>
      <c r="K91" s="112">
        <f t="shared" si="3"/>
        <v>0.27625</v>
      </c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customHeight="1" x14ac:dyDescent="0.2">
      <c r="A92" s="9">
        <v>65</v>
      </c>
      <c r="B92" s="2" t="s">
        <v>80</v>
      </c>
      <c r="C92" s="108">
        <v>10.29</v>
      </c>
      <c r="D92" s="109">
        <v>22.6</v>
      </c>
      <c r="E92" s="110"/>
      <c r="F92" s="109"/>
      <c r="G92" s="109"/>
      <c r="H92" s="110"/>
      <c r="I92" s="110">
        <v>22.6</v>
      </c>
      <c r="J92" s="109">
        <v>80</v>
      </c>
      <c r="K92" s="112">
        <f t="shared" si="3"/>
        <v>0.28250000000000003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customHeight="1" x14ac:dyDescent="0.2">
      <c r="A93" s="9">
        <v>66</v>
      </c>
      <c r="B93" s="2" t="s">
        <v>81</v>
      </c>
      <c r="C93" s="108">
        <v>68.94</v>
      </c>
      <c r="D93" s="109"/>
      <c r="E93" s="110">
        <v>35</v>
      </c>
      <c r="F93" s="109">
        <v>49.66</v>
      </c>
      <c r="G93" s="109">
        <v>80</v>
      </c>
      <c r="H93" s="110">
        <v>62.07</v>
      </c>
      <c r="I93" s="110">
        <v>35</v>
      </c>
      <c r="J93" s="109">
        <v>80</v>
      </c>
      <c r="K93" s="112">
        <f t="shared" si="3"/>
        <v>0.4375</v>
      </c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customHeight="1" x14ac:dyDescent="0.2">
      <c r="A94" s="9">
        <v>389</v>
      </c>
      <c r="B94" s="17" t="s">
        <v>413</v>
      </c>
      <c r="C94" s="115" t="s">
        <v>414</v>
      </c>
      <c r="D94" s="118">
        <v>6.4</v>
      </c>
      <c r="E94" s="117"/>
      <c r="F94" s="118">
        <v>11.7</v>
      </c>
      <c r="G94" s="118">
        <v>12</v>
      </c>
      <c r="H94" s="117">
        <v>97.5</v>
      </c>
      <c r="I94" s="117">
        <v>6.4</v>
      </c>
      <c r="J94" s="109">
        <v>80</v>
      </c>
      <c r="K94" s="112">
        <f t="shared" si="3"/>
        <v>0.08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">
      <c r="A95" s="9">
        <v>67</v>
      </c>
      <c r="B95" s="2" t="s">
        <v>82</v>
      </c>
      <c r="C95" s="108">
        <v>10.83</v>
      </c>
      <c r="D95" s="109">
        <v>0</v>
      </c>
      <c r="E95" s="110">
        <v>0</v>
      </c>
      <c r="F95" s="109">
        <v>55.2</v>
      </c>
      <c r="G95" s="109">
        <v>80</v>
      </c>
      <c r="H95" s="110">
        <v>69</v>
      </c>
      <c r="I95" s="110">
        <v>0</v>
      </c>
      <c r="J95" s="109">
        <v>80</v>
      </c>
      <c r="K95" s="112">
        <f t="shared" si="3"/>
        <v>0</v>
      </c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customHeight="1" x14ac:dyDescent="0.2">
      <c r="A96" s="9">
        <v>68</v>
      </c>
      <c r="B96" s="2" t="s">
        <v>83</v>
      </c>
      <c r="C96" s="108">
        <v>43.12</v>
      </c>
      <c r="D96" s="109">
        <v>33.5</v>
      </c>
      <c r="E96" s="110"/>
      <c r="F96" s="109">
        <v>67.2</v>
      </c>
      <c r="G96" s="109">
        <v>80</v>
      </c>
      <c r="H96" s="114">
        <v>0.84</v>
      </c>
      <c r="I96" s="110">
        <v>33.5</v>
      </c>
      <c r="J96" s="109">
        <v>80</v>
      </c>
      <c r="K96" s="112">
        <f t="shared" si="3"/>
        <v>0.41875000000000001</v>
      </c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customHeight="1" x14ac:dyDescent="0.2">
      <c r="A97" s="9">
        <v>69</v>
      </c>
      <c r="B97" s="2" t="s">
        <v>84</v>
      </c>
      <c r="C97" s="108">
        <v>44.2</v>
      </c>
      <c r="D97" s="109"/>
      <c r="E97" s="110">
        <v>22.67</v>
      </c>
      <c r="F97" s="109">
        <v>79.2</v>
      </c>
      <c r="G97" s="109">
        <v>80</v>
      </c>
      <c r="H97" s="114">
        <v>0.99</v>
      </c>
      <c r="I97" s="110">
        <v>22.67</v>
      </c>
      <c r="J97" s="109">
        <v>80</v>
      </c>
      <c r="K97" s="112">
        <f t="shared" si="3"/>
        <v>0.28337500000000004</v>
      </c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customHeight="1" x14ac:dyDescent="0.2">
      <c r="A98" s="9">
        <v>70</v>
      </c>
      <c r="B98" s="2" t="s">
        <v>85</v>
      </c>
      <c r="C98" s="108">
        <v>34.200000000000003</v>
      </c>
      <c r="D98" s="109">
        <v>1.5</v>
      </c>
      <c r="E98" s="110"/>
      <c r="F98" s="109">
        <v>67.400000000000006</v>
      </c>
      <c r="G98" s="109">
        <v>80</v>
      </c>
      <c r="H98" s="113">
        <v>0.84250000000000003</v>
      </c>
      <c r="I98" s="109">
        <v>1.5</v>
      </c>
      <c r="J98" s="109">
        <v>80</v>
      </c>
      <c r="K98" s="112">
        <f t="shared" si="3"/>
        <v>1.8749999999999999E-2</v>
      </c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28.5" x14ac:dyDescent="0.2">
      <c r="A99" s="9">
        <v>71</v>
      </c>
      <c r="B99" s="2" t="s">
        <v>86</v>
      </c>
      <c r="C99" s="108">
        <v>43.58</v>
      </c>
      <c r="D99" s="109">
        <v>0</v>
      </c>
      <c r="E99" s="110" t="s">
        <v>87</v>
      </c>
      <c r="F99" s="109"/>
      <c r="G99" s="109"/>
      <c r="H99" s="110"/>
      <c r="I99" s="110" t="s">
        <v>87</v>
      </c>
      <c r="J99" s="109">
        <v>80</v>
      </c>
      <c r="K99" s="112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6.25" customHeight="1" x14ac:dyDescent="0.2">
      <c r="A100" s="9">
        <v>72</v>
      </c>
      <c r="B100" s="2" t="s">
        <v>88</v>
      </c>
      <c r="C100" s="108">
        <v>7.8</v>
      </c>
      <c r="D100" s="109">
        <v>0</v>
      </c>
      <c r="E100" s="109">
        <v>14.3</v>
      </c>
      <c r="F100" s="109"/>
      <c r="G100" s="109"/>
      <c r="H100" s="110"/>
      <c r="I100" s="109">
        <v>14.3</v>
      </c>
      <c r="J100" s="109">
        <v>80</v>
      </c>
      <c r="K100" s="112">
        <f t="shared" ref="K100:K125" si="4">I100/J100</f>
        <v>0.17875000000000002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">
      <c r="A101" s="9">
        <v>73</v>
      </c>
      <c r="B101" s="2" t="s">
        <v>89</v>
      </c>
      <c r="C101" s="108">
        <v>31.811</v>
      </c>
      <c r="D101" s="109">
        <v>0</v>
      </c>
      <c r="E101" s="110">
        <v>12.1</v>
      </c>
      <c r="F101" s="109"/>
      <c r="G101" s="109"/>
      <c r="H101" s="110"/>
      <c r="I101" s="110">
        <v>12.1</v>
      </c>
      <c r="J101" s="109">
        <v>80</v>
      </c>
      <c r="K101" s="112">
        <f t="shared" si="4"/>
        <v>0.15125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">
      <c r="A102" s="9">
        <v>74</v>
      </c>
      <c r="B102" s="2" t="s">
        <v>90</v>
      </c>
      <c r="C102" s="108">
        <v>11.65</v>
      </c>
      <c r="D102" s="109">
        <v>53.6</v>
      </c>
      <c r="E102" s="110"/>
      <c r="F102" s="109"/>
      <c r="G102" s="109"/>
      <c r="H102" s="110"/>
      <c r="I102" s="109">
        <v>53.6</v>
      </c>
      <c r="J102" s="109">
        <v>80</v>
      </c>
      <c r="K102" s="112">
        <f t="shared" si="4"/>
        <v>0.67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">
      <c r="A103" s="9">
        <v>75</v>
      </c>
      <c r="B103" s="2" t="s">
        <v>91</v>
      </c>
      <c r="C103" s="108">
        <v>21.224</v>
      </c>
      <c r="D103" s="109">
        <v>2</v>
      </c>
      <c r="E103" s="110"/>
      <c r="F103" s="109">
        <v>20.2</v>
      </c>
      <c r="G103" s="109">
        <v>80</v>
      </c>
      <c r="H103" s="110">
        <v>25.25</v>
      </c>
      <c r="I103" s="109">
        <v>2</v>
      </c>
      <c r="J103" s="109">
        <v>80</v>
      </c>
      <c r="K103" s="112">
        <f t="shared" si="4"/>
        <v>2.5000000000000001E-2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">
      <c r="A104" s="9">
        <v>76</v>
      </c>
      <c r="B104" s="2" t="s">
        <v>92</v>
      </c>
      <c r="C104" s="108">
        <v>11.46</v>
      </c>
      <c r="D104" s="109">
        <v>2.1</v>
      </c>
      <c r="E104" s="110"/>
      <c r="F104" s="109">
        <v>29</v>
      </c>
      <c r="G104" s="109">
        <v>48</v>
      </c>
      <c r="H104" s="110">
        <v>60.41</v>
      </c>
      <c r="I104" s="110">
        <v>2.1</v>
      </c>
      <c r="J104" s="109">
        <v>80</v>
      </c>
      <c r="K104" s="112">
        <f t="shared" si="4"/>
        <v>2.6250000000000002E-2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">
      <c r="A105" s="9">
        <v>77</v>
      </c>
      <c r="B105" s="2" t="s">
        <v>93</v>
      </c>
      <c r="C105" s="108">
        <v>27</v>
      </c>
      <c r="D105" s="109"/>
      <c r="E105" s="110">
        <v>0</v>
      </c>
      <c r="F105" s="109"/>
      <c r="G105" s="109"/>
      <c r="H105" s="110"/>
      <c r="I105" s="110">
        <v>0</v>
      </c>
      <c r="J105" s="109">
        <v>80</v>
      </c>
      <c r="K105" s="112">
        <f t="shared" si="4"/>
        <v>0</v>
      </c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">
      <c r="A106" s="9">
        <v>78</v>
      </c>
      <c r="B106" s="2" t="s">
        <v>94</v>
      </c>
      <c r="C106" s="108">
        <v>31.48</v>
      </c>
      <c r="D106" s="109">
        <v>14.8</v>
      </c>
      <c r="E106" s="110"/>
      <c r="F106" s="109">
        <v>40.4</v>
      </c>
      <c r="G106" s="109">
        <v>80</v>
      </c>
      <c r="H106" s="113">
        <v>0.505</v>
      </c>
      <c r="I106" s="110">
        <v>14.8</v>
      </c>
      <c r="J106" s="109">
        <v>80</v>
      </c>
      <c r="K106" s="112">
        <f t="shared" si="4"/>
        <v>0.185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">
      <c r="A107" s="9">
        <v>79</v>
      </c>
      <c r="B107" s="2" t="s">
        <v>95</v>
      </c>
      <c r="C107" s="108">
        <v>28.07</v>
      </c>
      <c r="D107" s="109"/>
      <c r="E107" s="110"/>
      <c r="F107" s="109"/>
      <c r="G107" s="109"/>
      <c r="H107" s="110"/>
      <c r="I107" s="110"/>
      <c r="J107" s="109">
        <v>80</v>
      </c>
      <c r="K107" s="112">
        <f t="shared" si="4"/>
        <v>0</v>
      </c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">
      <c r="A108" s="9">
        <v>80</v>
      </c>
      <c r="B108" s="2" t="s">
        <v>96</v>
      </c>
      <c r="C108" s="108">
        <v>8.0860000000000003</v>
      </c>
      <c r="D108" s="109"/>
      <c r="E108" s="110">
        <v>0.8</v>
      </c>
      <c r="F108" s="109"/>
      <c r="G108" s="109"/>
      <c r="H108" s="110"/>
      <c r="I108" s="111">
        <v>0.8</v>
      </c>
      <c r="J108" s="109">
        <v>80</v>
      </c>
      <c r="K108" s="112">
        <f t="shared" si="4"/>
        <v>0.01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">
      <c r="A109" s="9">
        <v>81</v>
      </c>
      <c r="B109" s="2" t="s">
        <v>97</v>
      </c>
      <c r="C109" s="108">
        <v>63.9</v>
      </c>
      <c r="D109" s="109"/>
      <c r="E109" s="110">
        <v>17.399999999999999</v>
      </c>
      <c r="F109" s="109"/>
      <c r="G109" s="109"/>
      <c r="H109" s="110"/>
      <c r="I109" s="109">
        <v>17.399999999999999</v>
      </c>
      <c r="J109" s="109">
        <v>80</v>
      </c>
      <c r="K109" s="112">
        <f t="shared" si="4"/>
        <v>0.21749999999999997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">
      <c r="A110" s="9">
        <v>82</v>
      </c>
      <c r="B110" s="2" t="s">
        <v>98</v>
      </c>
      <c r="C110" s="108">
        <v>35.299999999999997</v>
      </c>
      <c r="D110" s="109"/>
      <c r="E110" s="110">
        <v>3.8</v>
      </c>
      <c r="F110" s="109"/>
      <c r="G110" s="109"/>
      <c r="H110" s="110"/>
      <c r="I110" s="110">
        <v>3.8</v>
      </c>
      <c r="J110" s="109">
        <v>80</v>
      </c>
      <c r="K110" s="112">
        <f t="shared" si="4"/>
        <v>4.7500000000000001E-2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">
      <c r="A111" s="9">
        <v>83</v>
      </c>
      <c r="B111" s="2" t="s">
        <v>99</v>
      </c>
      <c r="C111" s="108">
        <v>4.5640000000000001</v>
      </c>
      <c r="D111" s="109"/>
      <c r="E111" s="110">
        <v>0</v>
      </c>
      <c r="F111" s="109"/>
      <c r="G111" s="109"/>
      <c r="H111" s="110"/>
      <c r="I111" s="109">
        <v>0</v>
      </c>
      <c r="J111" s="109">
        <v>80</v>
      </c>
      <c r="K111" s="112">
        <f t="shared" si="4"/>
        <v>0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">
      <c r="A112" s="9">
        <v>84</v>
      </c>
      <c r="B112" s="2" t="s">
        <v>100</v>
      </c>
      <c r="C112" s="108">
        <v>40.119999999999997</v>
      </c>
      <c r="D112" s="109"/>
      <c r="E112" s="110">
        <v>56</v>
      </c>
      <c r="F112" s="109">
        <v>63.4</v>
      </c>
      <c r="G112" s="109">
        <v>80</v>
      </c>
      <c r="H112" s="110">
        <v>79.2</v>
      </c>
      <c r="I112" s="110">
        <v>56</v>
      </c>
      <c r="J112" s="109">
        <v>80</v>
      </c>
      <c r="K112" s="112">
        <f t="shared" si="4"/>
        <v>0.7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">
      <c r="A113" s="9">
        <v>85</v>
      </c>
      <c r="B113" s="2" t="s">
        <v>101</v>
      </c>
      <c r="C113" s="108">
        <v>54.26</v>
      </c>
      <c r="D113" s="109">
        <v>19.07</v>
      </c>
      <c r="E113" s="110">
        <v>20.100000000000001</v>
      </c>
      <c r="F113" s="109">
        <v>33.049999999999997</v>
      </c>
      <c r="G113" s="109">
        <v>80</v>
      </c>
      <c r="H113" s="110">
        <f>(F113/G113)*100</f>
        <v>41.3125</v>
      </c>
      <c r="I113" s="110">
        <v>20.100000000000001</v>
      </c>
      <c r="J113" s="109">
        <v>80</v>
      </c>
      <c r="K113" s="112">
        <f t="shared" si="4"/>
        <v>0.25125000000000003</v>
      </c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">
      <c r="A114" s="9">
        <v>86</v>
      </c>
      <c r="B114" s="2" t="s">
        <v>102</v>
      </c>
      <c r="C114" s="108">
        <v>33.32</v>
      </c>
      <c r="D114" s="109">
        <v>32.17</v>
      </c>
      <c r="E114" s="110">
        <v>30.9</v>
      </c>
      <c r="F114" s="109">
        <v>56</v>
      </c>
      <c r="G114" s="109">
        <v>80</v>
      </c>
      <c r="H114" s="110">
        <v>70</v>
      </c>
      <c r="I114" s="109">
        <v>32.17</v>
      </c>
      <c r="J114" s="109">
        <v>80</v>
      </c>
      <c r="K114" s="112">
        <f t="shared" si="4"/>
        <v>0.40212500000000001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">
      <c r="A115" s="9">
        <v>87</v>
      </c>
      <c r="B115" s="2" t="s">
        <v>103</v>
      </c>
      <c r="C115" s="108">
        <v>33.72</v>
      </c>
      <c r="D115" s="109">
        <v>32.17</v>
      </c>
      <c r="E115" s="110">
        <v>30.9</v>
      </c>
      <c r="F115" s="109">
        <v>56</v>
      </c>
      <c r="G115" s="109">
        <v>80</v>
      </c>
      <c r="H115" s="110">
        <v>70</v>
      </c>
      <c r="I115" s="110">
        <v>32.17</v>
      </c>
      <c r="J115" s="109">
        <v>80</v>
      </c>
      <c r="K115" s="112">
        <f t="shared" si="4"/>
        <v>0.40212500000000001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">
      <c r="A116" s="9">
        <v>89</v>
      </c>
      <c r="B116" s="2" t="s">
        <v>105</v>
      </c>
      <c r="C116" s="108">
        <v>2.1019999999999999</v>
      </c>
      <c r="D116" s="109"/>
      <c r="E116" s="110">
        <v>0</v>
      </c>
      <c r="F116" s="109"/>
      <c r="G116" s="109"/>
      <c r="H116" s="110"/>
      <c r="I116" s="110">
        <v>0</v>
      </c>
      <c r="J116" s="109">
        <v>80</v>
      </c>
      <c r="K116" s="112">
        <f t="shared" si="4"/>
        <v>0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">
      <c r="A117" s="9">
        <v>88</v>
      </c>
      <c r="B117" s="12" t="s">
        <v>104</v>
      </c>
      <c r="C117" s="121">
        <v>42.094000000000001</v>
      </c>
      <c r="D117" s="109"/>
      <c r="E117" s="110">
        <v>5.2</v>
      </c>
      <c r="F117" s="109">
        <v>28.6</v>
      </c>
      <c r="G117" s="109">
        <v>78</v>
      </c>
      <c r="H117" s="110">
        <v>36.700000000000003</v>
      </c>
      <c r="I117" s="110">
        <v>5.2</v>
      </c>
      <c r="J117" s="109">
        <v>80</v>
      </c>
      <c r="K117" s="112">
        <f t="shared" si="4"/>
        <v>6.5000000000000002E-2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" customHeight="1" x14ac:dyDescent="0.2">
      <c r="A118" s="79">
        <v>90</v>
      </c>
      <c r="B118" s="80" t="s">
        <v>106</v>
      </c>
      <c r="C118" s="122">
        <v>34.18</v>
      </c>
      <c r="D118" s="123"/>
      <c r="E118" s="123">
        <v>12.6</v>
      </c>
      <c r="F118" s="123"/>
      <c r="G118" s="123"/>
      <c r="H118" s="124"/>
      <c r="I118" s="111">
        <v>12.6</v>
      </c>
      <c r="J118" s="109">
        <v>80</v>
      </c>
      <c r="K118" s="112">
        <f t="shared" si="4"/>
        <v>0.1575</v>
      </c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spans="1:26" ht="15.75" customHeight="1" x14ac:dyDescent="0.2">
      <c r="A119" s="9">
        <v>91</v>
      </c>
      <c r="B119" s="2" t="s">
        <v>107</v>
      </c>
      <c r="C119" s="108">
        <v>24.76</v>
      </c>
      <c r="D119" s="109"/>
      <c r="E119" s="110">
        <v>2</v>
      </c>
      <c r="F119" s="109"/>
      <c r="G119" s="109"/>
      <c r="H119" s="110"/>
      <c r="I119" s="111">
        <v>2</v>
      </c>
      <c r="J119" s="109">
        <v>80</v>
      </c>
      <c r="K119" s="112">
        <f t="shared" si="4"/>
        <v>2.5000000000000001E-2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">
      <c r="A120" s="9">
        <v>181</v>
      </c>
      <c r="B120" s="2" t="s">
        <v>200</v>
      </c>
      <c r="C120" s="108">
        <v>101.6</v>
      </c>
      <c r="D120" s="109"/>
      <c r="E120" s="110">
        <v>31.78</v>
      </c>
      <c r="F120" s="109"/>
      <c r="G120" s="109"/>
      <c r="H120" s="110"/>
      <c r="I120" s="111">
        <v>31.78</v>
      </c>
      <c r="J120" s="109">
        <v>80</v>
      </c>
      <c r="K120" s="112">
        <f t="shared" si="4"/>
        <v>0.39724999999999999</v>
      </c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">
      <c r="A121" s="9">
        <v>92</v>
      </c>
      <c r="B121" s="2" t="s">
        <v>108</v>
      </c>
      <c r="C121" s="108">
        <v>5.18</v>
      </c>
      <c r="D121" s="109"/>
      <c r="E121" s="110">
        <v>28.1</v>
      </c>
      <c r="F121" s="109"/>
      <c r="G121" s="109"/>
      <c r="H121" s="110"/>
      <c r="I121" s="111">
        <v>28.1</v>
      </c>
      <c r="J121" s="109">
        <v>80</v>
      </c>
      <c r="K121" s="112">
        <f t="shared" si="4"/>
        <v>0.35125000000000001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">
      <c r="A122" s="9">
        <v>93</v>
      </c>
      <c r="B122" s="2" t="s">
        <v>109</v>
      </c>
      <c r="C122" s="108">
        <v>6.16</v>
      </c>
      <c r="D122" s="109"/>
      <c r="E122" s="110">
        <v>35</v>
      </c>
      <c r="F122" s="109"/>
      <c r="G122" s="109"/>
      <c r="H122" s="110"/>
      <c r="I122" s="109">
        <v>35</v>
      </c>
      <c r="J122" s="109">
        <v>80</v>
      </c>
      <c r="K122" s="112">
        <f t="shared" si="4"/>
        <v>0.4375</v>
      </c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">
      <c r="A123" s="9">
        <v>94</v>
      </c>
      <c r="B123" s="2" t="s">
        <v>110</v>
      </c>
      <c r="C123" s="108">
        <v>22.74</v>
      </c>
      <c r="D123" s="109"/>
      <c r="E123" s="110">
        <v>0.82</v>
      </c>
      <c r="F123" s="109"/>
      <c r="G123" s="109"/>
      <c r="H123" s="110"/>
      <c r="I123" s="109">
        <v>0.82</v>
      </c>
      <c r="J123" s="109">
        <v>80</v>
      </c>
      <c r="K123" s="112">
        <f t="shared" si="4"/>
        <v>1.0249999999999999E-2</v>
      </c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">
      <c r="A124" s="9">
        <v>95</v>
      </c>
      <c r="B124" s="2" t="s">
        <v>111</v>
      </c>
      <c r="C124" s="108">
        <v>10.1</v>
      </c>
      <c r="D124" s="109">
        <v>24.4</v>
      </c>
      <c r="E124" s="125"/>
      <c r="F124" s="109"/>
      <c r="G124" s="109"/>
      <c r="H124" s="110"/>
      <c r="I124" s="109">
        <v>24.4</v>
      </c>
      <c r="J124" s="109">
        <v>80</v>
      </c>
      <c r="K124" s="112">
        <f t="shared" si="4"/>
        <v>0.30499999999999999</v>
      </c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">
      <c r="A125" s="9">
        <v>96</v>
      </c>
      <c r="B125" s="2" t="s">
        <v>112</v>
      </c>
      <c r="C125" s="108">
        <v>2.9470000000000001</v>
      </c>
      <c r="D125" s="109">
        <v>0</v>
      </c>
      <c r="E125" s="110">
        <v>4.2</v>
      </c>
      <c r="F125" s="109">
        <v>18</v>
      </c>
      <c r="G125" s="109">
        <v>52</v>
      </c>
      <c r="H125" s="110">
        <v>34.61</v>
      </c>
      <c r="I125" s="110">
        <v>4.2</v>
      </c>
      <c r="J125" s="109">
        <v>80</v>
      </c>
      <c r="K125" s="112">
        <f t="shared" si="4"/>
        <v>5.2500000000000005E-2</v>
      </c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8.5" x14ac:dyDescent="0.2">
      <c r="A126" s="9">
        <v>97</v>
      </c>
      <c r="B126" s="2" t="s">
        <v>113</v>
      </c>
      <c r="C126" s="108">
        <v>59</v>
      </c>
      <c r="D126" s="109" t="s">
        <v>114</v>
      </c>
      <c r="E126" s="110" t="s">
        <v>114</v>
      </c>
      <c r="F126" s="109">
        <v>36.6</v>
      </c>
      <c r="G126" s="109">
        <v>80</v>
      </c>
      <c r="H126" s="110">
        <v>45.75</v>
      </c>
      <c r="I126" s="109" t="s">
        <v>114</v>
      </c>
      <c r="J126" s="109">
        <v>80</v>
      </c>
      <c r="K126" s="112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">
      <c r="A127" s="9">
        <v>98</v>
      </c>
      <c r="B127" s="2" t="s">
        <v>115</v>
      </c>
      <c r="C127" s="108">
        <v>21.62</v>
      </c>
      <c r="D127" s="109"/>
      <c r="E127" s="110">
        <v>13.1</v>
      </c>
      <c r="F127" s="109"/>
      <c r="G127" s="109"/>
      <c r="H127" s="110"/>
      <c r="I127" s="110">
        <v>13.1</v>
      </c>
      <c r="J127" s="109">
        <v>80</v>
      </c>
      <c r="K127" s="112">
        <f t="shared" ref="K127:K163" si="5">I127/J127</f>
        <v>0.16375000000000001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">
      <c r="A128" s="9">
        <v>99</v>
      </c>
      <c r="B128" s="2" t="s">
        <v>116</v>
      </c>
      <c r="C128" s="108">
        <v>66</v>
      </c>
      <c r="D128" s="109">
        <v>9.11</v>
      </c>
      <c r="E128" s="110">
        <v>8.43</v>
      </c>
      <c r="F128" s="109">
        <v>30.24</v>
      </c>
      <c r="G128" s="109">
        <v>80</v>
      </c>
      <c r="H128" s="110">
        <v>41.05</v>
      </c>
      <c r="I128" s="110">
        <v>9.11</v>
      </c>
      <c r="J128" s="109">
        <v>80</v>
      </c>
      <c r="K128" s="112">
        <f t="shared" si="5"/>
        <v>0.11387499999999999</v>
      </c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">
      <c r="A129" s="9">
        <v>100</v>
      </c>
      <c r="B129" s="2" t="s">
        <v>117</v>
      </c>
      <c r="C129" s="108">
        <v>33.1</v>
      </c>
      <c r="D129" s="109">
        <v>2</v>
      </c>
      <c r="E129" s="110">
        <v>1.7</v>
      </c>
      <c r="F129" s="109"/>
      <c r="G129" s="109"/>
      <c r="H129" s="110"/>
      <c r="I129" s="110">
        <v>2</v>
      </c>
      <c r="J129" s="109">
        <v>80</v>
      </c>
      <c r="K129" s="112">
        <f t="shared" si="5"/>
        <v>2.5000000000000001E-2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">
      <c r="A130" s="9">
        <v>101</v>
      </c>
      <c r="B130" s="2" t="s">
        <v>118</v>
      </c>
      <c r="C130" s="108">
        <v>24.855</v>
      </c>
      <c r="D130" s="126"/>
      <c r="E130" s="110">
        <v>0</v>
      </c>
      <c r="F130" s="109"/>
      <c r="G130" s="109"/>
      <c r="H130" s="110"/>
      <c r="I130" s="111">
        <v>0</v>
      </c>
      <c r="J130" s="109">
        <v>80</v>
      </c>
      <c r="K130" s="112">
        <f t="shared" si="5"/>
        <v>0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">
      <c r="A131" s="9">
        <v>102</v>
      </c>
      <c r="B131" s="2" t="s">
        <v>119</v>
      </c>
      <c r="C131" s="108">
        <v>11.292999999999999</v>
      </c>
      <c r="D131" s="109"/>
      <c r="E131" s="110">
        <v>4.3</v>
      </c>
      <c r="F131" s="109"/>
      <c r="G131" s="109"/>
      <c r="H131" s="110"/>
      <c r="I131" s="109">
        <v>4.3</v>
      </c>
      <c r="J131" s="109">
        <v>80</v>
      </c>
      <c r="K131" s="112">
        <f t="shared" si="5"/>
        <v>5.3749999999999999E-2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">
      <c r="A132" s="9">
        <v>103</v>
      </c>
      <c r="B132" s="2" t="s">
        <v>120</v>
      </c>
      <c r="C132" s="108">
        <v>11.292999999999999</v>
      </c>
      <c r="D132" s="109"/>
      <c r="E132" s="110">
        <v>4.2</v>
      </c>
      <c r="F132" s="109"/>
      <c r="G132" s="109"/>
      <c r="H132" s="110"/>
      <c r="I132" s="110">
        <v>4.2</v>
      </c>
      <c r="J132" s="109">
        <v>80</v>
      </c>
      <c r="K132" s="112">
        <f t="shared" si="5"/>
        <v>5.2500000000000005E-2</v>
      </c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">
      <c r="A133" s="9">
        <v>104</v>
      </c>
      <c r="B133" s="2" t="s">
        <v>121</v>
      </c>
      <c r="C133" s="108">
        <v>11.75</v>
      </c>
      <c r="D133" s="109"/>
      <c r="E133" s="110">
        <v>4.9000000000000004</v>
      </c>
      <c r="F133" s="109"/>
      <c r="G133" s="109"/>
      <c r="H133" s="110"/>
      <c r="I133" s="110">
        <v>4.9000000000000004</v>
      </c>
      <c r="J133" s="109">
        <v>80</v>
      </c>
      <c r="K133" s="112">
        <f t="shared" si="5"/>
        <v>6.1250000000000006E-2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">
      <c r="A134" s="9">
        <v>105</v>
      </c>
      <c r="B134" s="2" t="s">
        <v>122</v>
      </c>
      <c r="C134" s="108">
        <v>4.4359999999999999</v>
      </c>
      <c r="D134" s="109"/>
      <c r="E134" s="110"/>
      <c r="F134" s="109"/>
      <c r="G134" s="109"/>
      <c r="H134" s="110"/>
      <c r="I134" s="109"/>
      <c r="J134" s="109">
        <v>80</v>
      </c>
      <c r="K134" s="112">
        <f t="shared" si="5"/>
        <v>0</v>
      </c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">
      <c r="A135" s="9">
        <v>106</v>
      </c>
      <c r="B135" s="2" t="s">
        <v>123</v>
      </c>
      <c r="C135" s="108">
        <v>99</v>
      </c>
      <c r="D135" s="109">
        <v>2.6</v>
      </c>
      <c r="E135" s="110">
        <v>0</v>
      </c>
      <c r="F135" s="109"/>
      <c r="G135" s="109"/>
      <c r="H135" s="110"/>
      <c r="I135" s="109">
        <v>2.6</v>
      </c>
      <c r="J135" s="109">
        <v>80</v>
      </c>
      <c r="K135" s="112">
        <f t="shared" si="5"/>
        <v>3.2500000000000001E-2</v>
      </c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">
      <c r="A136" s="9">
        <v>107</v>
      </c>
      <c r="B136" s="2" t="s">
        <v>124</v>
      </c>
      <c r="C136" s="108">
        <v>53</v>
      </c>
      <c r="D136" s="109">
        <v>0</v>
      </c>
      <c r="E136" s="110">
        <v>0</v>
      </c>
      <c r="F136" s="109"/>
      <c r="G136" s="109"/>
      <c r="H136" s="110"/>
      <c r="I136" s="110">
        <v>0</v>
      </c>
      <c r="J136" s="109">
        <v>80</v>
      </c>
      <c r="K136" s="112">
        <f t="shared" si="5"/>
        <v>0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">
      <c r="A137" s="9">
        <v>108</v>
      </c>
      <c r="B137" s="2" t="s">
        <v>125</v>
      </c>
      <c r="C137" s="108">
        <v>11.75</v>
      </c>
      <c r="D137" s="126">
        <v>41.22</v>
      </c>
      <c r="E137" s="110">
        <v>36</v>
      </c>
      <c r="F137" s="109"/>
      <c r="G137" s="109"/>
      <c r="H137" s="110"/>
      <c r="I137" s="127">
        <v>41.22</v>
      </c>
      <c r="J137" s="109">
        <v>80</v>
      </c>
      <c r="K137" s="112">
        <f t="shared" si="5"/>
        <v>0.51524999999999999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">
      <c r="A138" s="9">
        <v>109</v>
      </c>
      <c r="B138" s="2" t="s">
        <v>126</v>
      </c>
      <c r="C138" s="108">
        <v>7</v>
      </c>
      <c r="D138" s="109">
        <v>0</v>
      </c>
      <c r="E138" s="110">
        <v>3</v>
      </c>
      <c r="F138" s="109"/>
      <c r="G138" s="109"/>
      <c r="H138" s="110"/>
      <c r="I138" s="109">
        <v>3</v>
      </c>
      <c r="J138" s="109">
        <v>80</v>
      </c>
      <c r="K138" s="112">
        <f t="shared" si="5"/>
        <v>3.7499999999999999E-2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x14ac:dyDescent="0.2">
      <c r="A139" s="9">
        <v>110</v>
      </c>
      <c r="B139" s="2" t="s">
        <v>127</v>
      </c>
      <c r="C139" s="108">
        <v>4.5</v>
      </c>
      <c r="D139" s="109">
        <v>0</v>
      </c>
      <c r="E139" s="110">
        <v>3</v>
      </c>
      <c r="F139" s="109"/>
      <c r="G139" s="109"/>
      <c r="H139" s="110"/>
      <c r="I139" s="109">
        <v>3</v>
      </c>
      <c r="J139" s="109">
        <v>80</v>
      </c>
      <c r="K139" s="112">
        <f t="shared" si="5"/>
        <v>3.7499999999999999E-2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">
      <c r="A140" s="9">
        <v>111</v>
      </c>
      <c r="B140" s="2" t="s">
        <v>128</v>
      </c>
      <c r="C140" s="108">
        <v>29.524000000000001</v>
      </c>
      <c r="D140" s="126">
        <v>9.6999999999999993</v>
      </c>
      <c r="E140" s="110">
        <v>7</v>
      </c>
      <c r="F140" s="109"/>
      <c r="G140" s="109"/>
      <c r="H140" s="110"/>
      <c r="I140" s="126">
        <v>9.6999999999999993</v>
      </c>
      <c r="J140" s="109">
        <v>80</v>
      </c>
      <c r="K140" s="112">
        <f t="shared" si="5"/>
        <v>0.12125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">
      <c r="A141" s="9">
        <v>112</v>
      </c>
      <c r="B141" s="2" t="s">
        <v>129</v>
      </c>
      <c r="C141" s="108">
        <v>22.6</v>
      </c>
      <c r="D141" s="126">
        <v>0</v>
      </c>
      <c r="E141" s="110">
        <v>125</v>
      </c>
      <c r="F141" s="109"/>
      <c r="G141" s="109"/>
      <c r="H141" s="110"/>
      <c r="I141" s="110">
        <v>125</v>
      </c>
      <c r="J141" s="109">
        <v>80</v>
      </c>
      <c r="K141" s="112">
        <f t="shared" si="5"/>
        <v>1.5625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">
      <c r="A142" s="9">
        <v>113</v>
      </c>
      <c r="B142" s="2" t="s">
        <v>130</v>
      </c>
      <c r="C142" s="108">
        <v>0.59199999999999997</v>
      </c>
      <c r="D142" s="126">
        <v>0</v>
      </c>
      <c r="E142" s="110">
        <v>8</v>
      </c>
      <c r="F142" s="109"/>
      <c r="G142" s="109"/>
      <c r="H142" s="110"/>
      <c r="I142" s="110">
        <v>8</v>
      </c>
      <c r="J142" s="109">
        <v>80</v>
      </c>
      <c r="K142" s="112">
        <f t="shared" si="5"/>
        <v>0.1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">
      <c r="A143" s="9">
        <v>115</v>
      </c>
      <c r="B143" s="2" t="s">
        <v>131</v>
      </c>
      <c r="C143" s="108">
        <v>31.21</v>
      </c>
      <c r="D143" s="126">
        <v>0</v>
      </c>
      <c r="E143" s="110">
        <v>19</v>
      </c>
      <c r="F143" s="109"/>
      <c r="G143" s="109"/>
      <c r="H143" s="110"/>
      <c r="I143" s="110">
        <v>19</v>
      </c>
      <c r="J143" s="109">
        <v>80</v>
      </c>
      <c r="K143" s="112">
        <f t="shared" si="5"/>
        <v>0.23749999999999999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">
      <c r="A144" s="9">
        <v>116</v>
      </c>
      <c r="B144" s="2" t="s">
        <v>132</v>
      </c>
      <c r="C144" s="108">
        <v>19.5</v>
      </c>
      <c r="D144" s="109"/>
      <c r="E144" s="110"/>
      <c r="F144" s="109"/>
      <c r="G144" s="109"/>
      <c r="H144" s="110"/>
      <c r="I144" s="110"/>
      <c r="J144" s="109">
        <v>80</v>
      </c>
      <c r="K144" s="112">
        <f t="shared" si="5"/>
        <v>0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">
      <c r="A145" s="9">
        <v>117</v>
      </c>
      <c r="B145" s="2" t="s">
        <v>133</v>
      </c>
      <c r="C145" s="108">
        <v>9</v>
      </c>
      <c r="D145" s="109"/>
      <c r="E145" s="110"/>
      <c r="F145" s="109"/>
      <c r="G145" s="109"/>
      <c r="H145" s="110"/>
      <c r="I145" s="110"/>
      <c r="J145" s="109">
        <v>80</v>
      </c>
      <c r="K145" s="112">
        <f t="shared" si="5"/>
        <v>0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">
      <c r="A146" s="9">
        <v>118</v>
      </c>
      <c r="B146" s="2" t="s">
        <v>134</v>
      </c>
      <c r="C146" s="108">
        <v>9</v>
      </c>
      <c r="D146" s="109"/>
      <c r="E146" s="110"/>
      <c r="F146" s="109"/>
      <c r="G146" s="109"/>
      <c r="H146" s="110"/>
      <c r="I146" s="110"/>
      <c r="J146" s="109">
        <v>80</v>
      </c>
      <c r="K146" s="112">
        <f t="shared" si="5"/>
        <v>0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">
      <c r="A147" s="9">
        <v>119</v>
      </c>
      <c r="B147" s="2" t="s">
        <v>135</v>
      </c>
      <c r="C147" s="108">
        <v>22.26</v>
      </c>
      <c r="D147" s="109">
        <v>60.1</v>
      </c>
      <c r="E147" s="110"/>
      <c r="F147" s="109">
        <v>75.599999999999994</v>
      </c>
      <c r="G147" s="109">
        <v>80</v>
      </c>
      <c r="H147" s="113">
        <v>0.94499999999999995</v>
      </c>
      <c r="I147" s="110">
        <v>60.1</v>
      </c>
      <c r="J147" s="109">
        <v>80</v>
      </c>
      <c r="K147" s="112">
        <f t="shared" si="5"/>
        <v>0.75124999999999997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">
      <c r="A148" s="9">
        <v>120</v>
      </c>
      <c r="B148" s="2" t="s">
        <v>136</v>
      </c>
      <c r="C148" s="108">
        <v>7</v>
      </c>
      <c r="D148" s="109">
        <v>41.8</v>
      </c>
      <c r="E148" s="110"/>
      <c r="F148" s="109">
        <v>51.9</v>
      </c>
      <c r="G148" s="109">
        <v>80</v>
      </c>
      <c r="H148" s="113">
        <v>0.64870000000000005</v>
      </c>
      <c r="I148" s="109">
        <v>41.8</v>
      </c>
      <c r="J148" s="109">
        <v>80</v>
      </c>
      <c r="K148" s="112">
        <f t="shared" si="5"/>
        <v>0.52249999999999996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">
      <c r="A149" s="9">
        <v>121</v>
      </c>
      <c r="B149" s="2" t="s">
        <v>137</v>
      </c>
      <c r="C149" s="128">
        <v>19.5</v>
      </c>
      <c r="D149" s="129">
        <v>53.3</v>
      </c>
      <c r="E149" s="130">
        <v>0</v>
      </c>
      <c r="F149" s="129">
        <v>78.099999999999994</v>
      </c>
      <c r="G149" s="129">
        <v>80</v>
      </c>
      <c r="H149" s="130">
        <v>97.6</v>
      </c>
      <c r="I149" s="129">
        <v>53.3</v>
      </c>
      <c r="J149" s="109">
        <v>80</v>
      </c>
      <c r="K149" s="112">
        <f t="shared" si="5"/>
        <v>0.66625000000000001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">
      <c r="A150" s="9">
        <v>122</v>
      </c>
      <c r="B150" s="2" t="s">
        <v>138</v>
      </c>
      <c r="C150" s="108">
        <v>6.2</v>
      </c>
      <c r="D150" s="109"/>
      <c r="E150" s="110">
        <v>22.49</v>
      </c>
      <c r="F150" s="109"/>
      <c r="G150" s="109"/>
      <c r="H150" s="110"/>
      <c r="I150" s="109">
        <v>22.49</v>
      </c>
      <c r="J150" s="109">
        <v>80</v>
      </c>
      <c r="K150" s="112">
        <f t="shared" si="5"/>
        <v>0.28112499999999996</v>
      </c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">
      <c r="A151" s="9">
        <v>123</v>
      </c>
      <c r="B151" s="2" t="s">
        <v>139</v>
      </c>
      <c r="C151" s="108">
        <v>43.6</v>
      </c>
      <c r="D151" s="109">
        <v>24.76</v>
      </c>
      <c r="E151" s="110"/>
      <c r="F151" s="109"/>
      <c r="G151" s="109"/>
      <c r="H151" s="110"/>
      <c r="I151" s="110">
        <v>24.76</v>
      </c>
      <c r="J151" s="109">
        <v>80</v>
      </c>
      <c r="K151" s="112">
        <f t="shared" si="5"/>
        <v>0.3095</v>
      </c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spans="1:26" ht="15.75" customHeight="1" x14ac:dyDescent="0.2">
      <c r="A152" s="9">
        <v>124</v>
      </c>
      <c r="B152" s="2" t="s">
        <v>140</v>
      </c>
      <c r="C152" s="108">
        <v>1.82</v>
      </c>
      <c r="D152" s="109"/>
      <c r="E152" s="110">
        <v>13.17</v>
      </c>
      <c r="F152" s="109">
        <v>21</v>
      </c>
      <c r="G152" s="109">
        <v>52</v>
      </c>
      <c r="H152" s="110">
        <f>F152*100/G152</f>
        <v>40.384615384615387</v>
      </c>
      <c r="I152" s="110">
        <v>13.17</v>
      </c>
      <c r="J152" s="109">
        <v>80</v>
      </c>
      <c r="K152" s="112">
        <f t="shared" si="5"/>
        <v>0.16462499999999999</v>
      </c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spans="1:26" ht="15.75" customHeight="1" x14ac:dyDescent="0.2">
      <c r="A153" s="9">
        <v>125</v>
      </c>
      <c r="B153" s="2" t="s">
        <v>141</v>
      </c>
      <c r="C153" s="108">
        <v>14.93</v>
      </c>
      <c r="D153" s="109">
        <v>38.5</v>
      </c>
      <c r="E153" s="110">
        <v>39.159999999999997</v>
      </c>
      <c r="F153" s="109">
        <v>76.23</v>
      </c>
      <c r="G153" s="109">
        <v>80</v>
      </c>
      <c r="H153" s="110">
        <f>F153*100/G153</f>
        <v>95.287499999999994</v>
      </c>
      <c r="I153" s="110">
        <v>39.159999999999997</v>
      </c>
      <c r="J153" s="109">
        <v>80</v>
      </c>
      <c r="K153" s="112">
        <f t="shared" si="5"/>
        <v>0.48949999999999994</v>
      </c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">
      <c r="A154" s="9">
        <v>126</v>
      </c>
      <c r="B154" s="2" t="s">
        <v>142</v>
      </c>
      <c r="C154" s="108">
        <v>15.03</v>
      </c>
      <c r="D154" s="109"/>
      <c r="E154" s="110">
        <v>2.78</v>
      </c>
      <c r="F154" s="109">
        <v>3.31</v>
      </c>
      <c r="G154" s="109">
        <v>80</v>
      </c>
      <c r="H154" s="110">
        <f>F154*100/G154</f>
        <v>4.1375000000000002</v>
      </c>
      <c r="I154" s="109">
        <v>2.78</v>
      </c>
      <c r="J154" s="109">
        <v>80</v>
      </c>
      <c r="K154" s="112">
        <f t="shared" si="5"/>
        <v>3.4749999999999996E-2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">
      <c r="A155" s="9">
        <v>127</v>
      </c>
      <c r="B155" s="2" t="s">
        <v>143</v>
      </c>
      <c r="C155" s="108">
        <v>7</v>
      </c>
      <c r="D155" s="109"/>
      <c r="E155" s="110"/>
      <c r="F155" s="109"/>
      <c r="G155" s="109"/>
      <c r="H155" s="110"/>
      <c r="I155" s="109"/>
      <c r="J155" s="109">
        <v>80</v>
      </c>
      <c r="K155" s="112">
        <f t="shared" si="5"/>
        <v>0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">
      <c r="A156" s="9">
        <v>128</v>
      </c>
      <c r="B156" s="2" t="s">
        <v>144</v>
      </c>
      <c r="C156" s="108">
        <v>11.2</v>
      </c>
      <c r="D156" s="109">
        <v>0</v>
      </c>
      <c r="E156" s="110"/>
      <c r="F156" s="109"/>
      <c r="G156" s="109"/>
      <c r="H156" s="110"/>
      <c r="I156" s="109">
        <v>0</v>
      </c>
      <c r="J156" s="109">
        <v>80</v>
      </c>
      <c r="K156" s="112">
        <f t="shared" si="5"/>
        <v>0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">
      <c r="A157" s="9">
        <v>131</v>
      </c>
      <c r="B157" s="2" t="s">
        <v>147</v>
      </c>
      <c r="C157" s="108">
        <v>5.5</v>
      </c>
      <c r="D157" s="109">
        <v>77.069999999999993</v>
      </c>
      <c r="E157" s="110"/>
      <c r="F157" s="109"/>
      <c r="G157" s="109"/>
      <c r="H157" s="110"/>
      <c r="I157" s="109">
        <v>77.069999999999993</v>
      </c>
      <c r="J157" s="109">
        <v>80</v>
      </c>
      <c r="K157" s="112">
        <f t="shared" si="5"/>
        <v>0.96337499999999987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43.5" customHeight="1" x14ac:dyDescent="0.2">
      <c r="A158" s="9">
        <v>132</v>
      </c>
      <c r="B158" s="2" t="s">
        <v>148</v>
      </c>
      <c r="C158" s="108">
        <v>5.5</v>
      </c>
      <c r="D158" s="109">
        <v>75.97</v>
      </c>
      <c r="E158" s="110"/>
      <c r="F158" s="109"/>
      <c r="G158" s="109"/>
      <c r="H158" s="110"/>
      <c r="I158" s="109">
        <v>75.97</v>
      </c>
      <c r="J158" s="109">
        <v>80</v>
      </c>
      <c r="K158" s="112">
        <f t="shared" si="5"/>
        <v>0.94962499999999994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32.25" customHeight="1" x14ac:dyDescent="0.2">
      <c r="A159" s="9">
        <v>129</v>
      </c>
      <c r="B159" s="2" t="s">
        <v>145</v>
      </c>
      <c r="C159" s="108">
        <v>10.8</v>
      </c>
      <c r="D159" s="109"/>
      <c r="E159" s="110">
        <v>0</v>
      </c>
      <c r="F159" s="109"/>
      <c r="G159" s="109"/>
      <c r="H159" s="110"/>
      <c r="I159" s="109">
        <v>0</v>
      </c>
      <c r="J159" s="109">
        <v>80</v>
      </c>
      <c r="K159" s="112">
        <f t="shared" si="5"/>
        <v>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">
      <c r="A160" s="9">
        <v>130</v>
      </c>
      <c r="B160" s="13" t="s">
        <v>146</v>
      </c>
      <c r="C160" s="108">
        <v>11.37</v>
      </c>
      <c r="D160" s="109"/>
      <c r="E160" s="110">
        <v>28.9</v>
      </c>
      <c r="F160" s="109"/>
      <c r="G160" s="109"/>
      <c r="H160" s="110"/>
      <c r="I160" s="109">
        <v>28.9</v>
      </c>
      <c r="J160" s="109">
        <v>80</v>
      </c>
      <c r="K160" s="112">
        <f t="shared" si="5"/>
        <v>0.36124999999999996</v>
      </c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">
      <c r="A161" s="9">
        <v>133</v>
      </c>
      <c r="B161" s="2" t="s">
        <v>149</v>
      </c>
      <c r="C161" s="108">
        <v>18.100000000000001</v>
      </c>
      <c r="D161" s="109">
        <v>32</v>
      </c>
      <c r="E161" s="110">
        <v>33</v>
      </c>
      <c r="F161" s="109"/>
      <c r="G161" s="109"/>
      <c r="H161" s="110"/>
      <c r="I161" s="109">
        <v>33</v>
      </c>
      <c r="J161" s="109">
        <v>80</v>
      </c>
      <c r="K161" s="112">
        <f t="shared" si="5"/>
        <v>0.41249999999999998</v>
      </c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">
      <c r="A162" s="9">
        <v>134</v>
      </c>
      <c r="B162" s="13" t="s">
        <v>150</v>
      </c>
      <c r="C162" s="108">
        <v>26.6</v>
      </c>
      <c r="D162" s="109">
        <v>0</v>
      </c>
      <c r="E162" s="110">
        <v>0</v>
      </c>
      <c r="F162" s="109">
        <v>35.5</v>
      </c>
      <c r="G162" s="109">
        <v>80</v>
      </c>
      <c r="H162" s="110">
        <v>44</v>
      </c>
      <c r="I162" s="111">
        <v>0</v>
      </c>
      <c r="J162" s="109">
        <v>80</v>
      </c>
      <c r="K162" s="112">
        <f t="shared" si="5"/>
        <v>0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x14ac:dyDescent="0.2">
      <c r="A163" s="9">
        <v>135</v>
      </c>
      <c r="B163" s="13" t="s">
        <v>151</v>
      </c>
      <c r="C163" s="108">
        <v>27.85</v>
      </c>
      <c r="D163" s="109">
        <v>75</v>
      </c>
      <c r="E163" s="110">
        <v>0</v>
      </c>
      <c r="F163" s="109"/>
      <c r="G163" s="109"/>
      <c r="H163" s="110"/>
      <c r="I163" s="109">
        <v>75</v>
      </c>
      <c r="J163" s="109">
        <v>80</v>
      </c>
      <c r="K163" s="112">
        <f t="shared" si="5"/>
        <v>0.9375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8.5" x14ac:dyDescent="0.2">
      <c r="A164" s="9">
        <v>136</v>
      </c>
      <c r="B164" s="2" t="s">
        <v>152</v>
      </c>
      <c r="C164" s="108">
        <v>31.2</v>
      </c>
      <c r="D164" s="109" t="s">
        <v>153</v>
      </c>
      <c r="E164" s="110">
        <v>0</v>
      </c>
      <c r="F164" s="109"/>
      <c r="G164" s="109"/>
      <c r="H164" s="110"/>
      <c r="I164" s="109" t="s">
        <v>153</v>
      </c>
      <c r="J164" s="109">
        <v>80</v>
      </c>
      <c r="K164" s="112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">
      <c r="A165" s="9">
        <v>137</v>
      </c>
      <c r="B165" s="13" t="s">
        <v>154</v>
      </c>
      <c r="C165" s="108">
        <v>43.03</v>
      </c>
      <c r="D165" s="109">
        <v>30.5</v>
      </c>
      <c r="E165" s="110"/>
      <c r="F165" s="109"/>
      <c r="G165" s="109"/>
      <c r="H165" s="110"/>
      <c r="I165" s="110">
        <v>30.5</v>
      </c>
      <c r="J165" s="109">
        <v>80</v>
      </c>
      <c r="K165" s="112">
        <f t="shared" ref="K165:K183" si="6">I165/J165</f>
        <v>0.38124999999999998</v>
      </c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">
      <c r="A166" s="9"/>
      <c r="B166" s="13" t="s">
        <v>618</v>
      </c>
      <c r="C166" s="108">
        <v>12.6</v>
      </c>
      <c r="D166" s="109"/>
      <c r="E166" s="110">
        <v>27.6</v>
      </c>
      <c r="F166" s="109">
        <v>38.4</v>
      </c>
      <c r="G166" s="109">
        <v>80</v>
      </c>
      <c r="H166" s="110">
        <v>48</v>
      </c>
      <c r="I166" s="109">
        <v>27.6</v>
      </c>
      <c r="J166" s="109">
        <v>80</v>
      </c>
      <c r="K166" s="112">
        <f t="shared" si="6"/>
        <v>0.34500000000000003</v>
      </c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">
      <c r="A167" s="9">
        <v>138</v>
      </c>
      <c r="B167" s="2" t="s">
        <v>155</v>
      </c>
      <c r="C167" s="108">
        <v>53.79</v>
      </c>
      <c r="D167" s="109"/>
      <c r="E167" s="110">
        <v>29.4</v>
      </c>
      <c r="F167" s="109">
        <v>70.400000000000006</v>
      </c>
      <c r="G167" s="109">
        <v>96</v>
      </c>
      <c r="H167" s="110">
        <v>73.33</v>
      </c>
      <c r="I167" s="109">
        <v>29.4</v>
      </c>
      <c r="J167" s="109">
        <v>80</v>
      </c>
      <c r="K167" s="112">
        <f t="shared" si="6"/>
        <v>0.36749999999999999</v>
      </c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">
      <c r="A168" s="9">
        <v>139</v>
      </c>
      <c r="B168" s="2" t="s">
        <v>156</v>
      </c>
      <c r="C168" s="108">
        <v>12.6</v>
      </c>
      <c r="D168" s="109"/>
      <c r="E168" s="110">
        <v>27.6</v>
      </c>
      <c r="F168" s="109">
        <v>38.4</v>
      </c>
      <c r="G168" s="109">
        <v>80</v>
      </c>
      <c r="H168" s="110">
        <v>48</v>
      </c>
      <c r="I168" s="110">
        <v>27.6</v>
      </c>
      <c r="J168" s="109">
        <v>80</v>
      </c>
      <c r="K168" s="112">
        <f t="shared" si="6"/>
        <v>0.34500000000000003</v>
      </c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">
      <c r="A169" s="9">
        <v>140</v>
      </c>
      <c r="B169" s="2" t="s">
        <v>157</v>
      </c>
      <c r="C169" s="108">
        <v>5.8</v>
      </c>
      <c r="D169" s="109"/>
      <c r="E169" s="110">
        <v>5</v>
      </c>
      <c r="F169" s="109">
        <v>9</v>
      </c>
      <c r="G169" s="109">
        <v>12.3</v>
      </c>
      <c r="H169" s="110">
        <v>73.17</v>
      </c>
      <c r="I169" s="110">
        <v>5</v>
      </c>
      <c r="J169" s="109">
        <v>80</v>
      </c>
      <c r="K169" s="112">
        <f t="shared" si="6"/>
        <v>6.25E-2</v>
      </c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">
      <c r="A170" s="9">
        <v>141</v>
      </c>
      <c r="B170" s="2" t="s">
        <v>158</v>
      </c>
      <c r="C170" s="108">
        <v>5.8</v>
      </c>
      <c r="D170" s="109"/>
      <c r="E170" s="110">
        <v>5.8</v>
      </c>
      <c r="F170" s="109">
        <v>10.4</v>
      </c>
      <c r="G170" s="109">
        <v>12.3</v>
      </c>
      <c r="H170" s="110">
        <v>84.55</v>
      </c>
      <c r="I170" s="110">
        <v>5.8</v>
      </c>
      <c r="J170" s="109">
        <v>80</v>
      </c>
      <c r="K170" s="112">
        <f t="shared" si="6"/>
        <v>7.2499999999999995E-2</v>
      </c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">
      <c r="A171" s="9">
        <v>142</v>
      </c>
      <c r="B171" s="2" t="s">
        <v>159</v>
      </c>
      <c r="C171" s="108">
        <v>28.5</v>
      </c>
      <c r="D171" s="109"/>
      <c r="E171" s="110">
        <v>8.4</v>
      </c>
      <c r="F171" s="109">
        <v>21</v>
      </c>
      <c r="G171" s="109">
        <v>46</v>
      </c>
      <c r="H171" s="110">
        <v>45.65</v>
      </c>
      <c r="I171" s="110">
        <v>8.4</v>
      </c>
      <c r="J171" s="109">
        <v>80</v>
      </c>
      <c r="K171" s="112">
        <f t="shared" si="6"/>
        <v>0.10500000000000001</v>
      </c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">
      <c r="A172" s="9">
        <v>143</v>
      </c>
      <c r="B172" s="2" t="s">
        <v>160</v>
      </c>
      <c r="C172" s="108">
        <v>9.7780000000000005</v>
      </c>
      <c r="D172" s="109">
        <v>32</v>
      </c>
      <c r="E172" s="110">
        <v>38.299999999999997</v>
      </c>
      <c r="F172" s="109">
        <v>72</v>
      </c>
      <c r="G172" s="109">
        <v>100</v>
      </c>
      <c r="H172" s="114">
        <v>0.72</v>
      </c>
      <c r="I172" s="110">
        <v>38.299999999999997</v>
      </c>
      <c r="J172" s="109">
        <v>80</v>
      </c>
      <c r="K172" s="112">
        <f t="shared" si="6"/>
        <v>0.47874999999999995</v>
      </c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">
      <c r="A173" s="9">
        <v>144</v>
      </c>
      <c r="B173" s="2" t="s">
        <v>161</v>
      </c>
      <c r="C173" s="108">
        <v>34.6</v>
      </c>
      <c r="D173" s="109">
        <v>0</v>
      </c>
      <c r="E173" s="110">
        <v>2</v>
      </c>
      <c r="F173" s="109">
        <v>18</v>
      </c>
      <c r="G173" s="109">
        <v>100</v>
      </c>
      <c r="H173" s="114">
        <v>0.18</v>
      </c>
      <c r="I173" s="110">
        <v>2</v>
      </c>
      <c r="J173" s="109">
        <v>80</v>
      </c>
      <c r="K173" s="112">
        <f t="shared" si="6"/>
        <v>2.5000000000000001E-2</v>
      </c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">
      <c r="A174" s="9">
        <v>145</v>
      </c>
      <c r="B174" s="2" t="s">
        <v>162</v>
      </c>
      <c r="C174" s="108">
        <v>12.66</v>
      </c>
      <c r="D174" s="109">
        <v>16</v>
      </c>
      <c r="E174" s="110"/>
      <c r="F174" s="109">
        <v>16.5</v>
      </c>
      <c r="G174" s="109">
        <v>80</v>
      </c>
      <c r="H174" s="113">
        <v>0.20649999999999999</v>
      </c>
      <c r="I174" s="110">
        <v>16</v>
      </c>
      <c r="J174" s="109">
        <v>80</v>
      </c>
      <c r="K174" s="112">
        <f t="shared" si="6"/>
        <v>0.2</v>
      </c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">
      <c r="A175" s="9">
        <v>146</v>
      </c>
      <c r="B175" s="2" t="s">
        <v>163</v>
      </c>
      <c r="C175" s="108">
        <v>12.66</v>
      </c>
      <c r="D175" s="109">
        <v>17</v>
      </c>
      <c r="E175" s="110"/>
      <c r="F175" s="109">
        <v>51.8</v>
      </c>
      <c r="G175" s="109">
        <v>80</v>
      </c>
      <c r="H175" s="113">
        <v>0.64749999999999996</v>
      </c>
      <c r="I175" s="109">
        <v>17</v>
      </c>
      <c r="J175" s="109">
        <v>80</v>
      </c>
      <c r="K175" s="112">
        <f t="shared" si="6"/>
        <v>0.21249999999999999</v>
      </c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">
      <c r="A176" s="9">
        <v>147</v>
      </c>
      <c r="B176" s="2" t="s">
        <v>164</v>
      </c>
      <c r="C176" s="108">
        <v>15.41</v>
      </c>
      <c r="D176" s="109">
        <v>3.7</v>
      </c>
      <c r="E176" s="110"/>
      <c r="F176" s="131"/>
      <c r="G176" s="131"/>
      <c r="H176" s="132"/>
      <c r="I176" s="109">
        <v>3.7</v>
      </c>
      <c r="J176" s="109">
        <v>80</v>
      </c>
      <c r="K176" s="112">
        <f t="shared" si="6"/>
        <v>4.6249999999999999E-2</v>
      </c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">
      <c r="A177" s="9">
        <v>148</v>
      </c>
      <c r="B177" s="2" t="s">
        <v>165</v>
      </c>
      <c r="C177" s="108">
        <v>15.04</v>
      </c>
      <c r="D177" s="109"/>
      <c r="E177" s="110">
        <v>17.2</v>
      </c>
      <c r="F177" s="131"/>
      <c r="G177" s="131"/>
      <c r="H177" s="132"/>
      <c r="I177" s="110">
        <v>17.2</v>
      </c>
      <c r="J177" s="109">
        <v>80</v>
      </c>
      <c r="K177" s="112">
        <f t="shared" si="6"/>
        <v>0.215</v>
      </c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spans="1:26" ht="15.75" customHeight="1" x14ac:dyDescent="0.2">
      <c r="A178" s="9">
        <v>149</v>
      </c>
      <c r="B178" s="2" t="s">
        <v>166</v>
      </c>
      <c r="C178" s="108">
        <v>4.5999999999999996</v>
      </c>
      <c r="D178" s="109"/>
      <c r="E178" s="110">
        <v>4.3</v>
      </c>
      <c r="F178" s="109"/>
      <c r="G178" s="109"/>
      <c r="H178" s="110"/>
      <c r="I178" s="110">
        <v>4.3</v>
      </c>
      <c r="J178" s="109">
        <v>80</v>
      </c>
      <c r="K178" s="112">
        <f t="shared" si="6"/>
        <v>5.3749999999999999E-2</v>
      </c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spans="1:26" ht="15.75" customHeight="1" x14ac:dyDescent="0.2">
      <c r="A179" s="9">
        <v>150</v>
      </c>
      <c r="B179" s="2" t="s">
        <v>167</v>
      </c>
      <c r="C179" s="108">
        <v>34.71</v>
      </c>
      <c r="D179" s="109">
        <v>50</v>
      </c>
      <c r="E179" s="110">
        <v>56</v>
      </c>
      <c r="F179" s="109">
        <v>84.1</v>
      </c>
      <c r="G179" s="109">
        <v>88</v>
      </c>
      <c r="H179" s="113">
        <v>0.95569999999999999</v>
      </c>
      <c r="I179" s="109">
        <v>56</v>
      </c>
      <c r="J179" s="109">
        <v>80</v>
      </c>
      <c r="K179" s="112">
        <f t="shared" si="6"/>
        <v>0.7</v>
      </c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">
      <c r="A180" s="9">
        <v>151</v>
      </c>
      <c r="B180" s="2" t="s">
        <v>168</v>
      </c>
      <c r="C180" s="108">
        <v>20.260000000000002</v>
      </c>
      <c r="D180" s="109">
        <v>5.7</v>
      </c>
      <c r="E180" s="110"/>
      <c r="F180" s="109">
        <v>47.2</v>
      </c>
      <c r="G180" s="109">
        <v>88</v>
      </c>
      <c r="H180" s="113">
        <v>0.53639999999999999</v>
      </c>
      <c r="I180" s="109">
        <v>5.7</v>
      </c>
      <c r="J180" s="109">
        <v>80</v>
      </c>
      <c r="K180" s="112">
        <f t="shared" si="6"/>
        <v>7.1250000000000008E-2</v>
      </c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">
      <c r="A181" s="9">
        <v>152</v>
      </c>
      <c r="B181" s="2" t="s">
        <v>169</v>
      </c>
      <c r="C181" s="108">
        <v>45.49</v>
      </c>
      <c r="D181" s="109">
        <v>22.5</v>
      </c>
      <c r="E181" s="110">
        <v>22.3</v>
      </c>
      <c r="F181" s="109">
        <v>44.1</v>
      </c>
      <c r="G181" s="109">
        <v>80</v>
      </c>
      <c r="H181" s="113">
        <v>0.55120000000000002</v>
      </c>
      <c r="I181" s="110">
        <v>22.5</v>
      </c>
      <c r="J181" s="109">
        <v>80</v>
      </c>
      <c r="K181" s="112">
        <f t="shared" si="6"/>
        <v>0.28125</v>
      </c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">
      <c r="A182" s="9">
        <v>153</v>
      </c>
      <c r="B182" s="2" t="s">
        <v>170</v>
      </c>
      <c r="C182" s="108">
        <v>10.227</v>
      </c>
      <c r="D182" s="109">
        <f>AVERAGE(D168:D181)</f>
        <v>18.362500000000001</v>
      </c>
      <c r="E182" s="110"/>
      <c r="F182" s="109"/>
      <c r="G182" s="109"/>
      <c r="H182" s="110"/>
      <c r="I182" s="109">
        <v>18.36</v>
      </c>
      <c r="J182" s="109">
        <v>80</v>
      </c>
      <c r="K182" s="112">
        <f t="shared" si="6"/>
        <v>0.22949999999999998</v>
      </c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">
      <c r="A183" s="9">
        <v>154</v>
      </c>
      <c r="B183" s="2" t="s">
        <v>171</v>
      </c>
      <c r="C183" s="108">
        <v>27.373000000000001</v>
      </c>
      <c r="D183" s="109">
        <v>66.37</v>
      </c>
      <c r="E183" s="110"/>
      <c r="F183" s="109">
        <v>58.13</v>
      </c>
      <c r="G183" s="109">
        <v>100</v>
      </c>
      <c r="H183" s="113">
        <v>0.58130000000000004</v>
      </c>
      <c r="I183" s="110">
        <v>66.37</v>
      </c>
      <c r="J183" s="109">
        <v>80</v>
      </c>
      <c r="K183" s="112">
        <f t="shared" si="6"/>
        <v>0.82962500000000006</v>
      </c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42.75" x14ac:dyDescent="0.2">
      <c r="A184" s="9">
        <v>155</v>
      </c>
      <c r="B184" s="2" t="s">
        <v>172</v>
      </c>
      <c r="C184" s="108">
        <v>27.373000000000001</v>
      </c>
      <c r="D184" s="109" t="s">
        <v>173</v>
      </c>
      <c r="E184" s="110"/>
      <c r="F184" s="109">
        <v>58.07</v>
      </c>
      <c r="G184" s="109">
        <v>100</v>
      </c>
      <c r="H184" s="113">
        <v>0.58069999999999999</v>
      </c>
      <c r="I184" s="111" t="s">
        <v>173</v>
      </c>
      <c r="J184" s="109">
        <v>80</v>
      </c>
      <c r="K184" s="112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8.5" x14ac:dyDescent="0.2">
      <c r="A185" s="9">
        <v>156</v>
      </c>
      <c r="B185" s="2" t="s">
        <v>174</v>
      </c>
      <c r="C185" s="108">
        <v>19.350000000000001</v>
      </c>
      <c r="D185" s="109" t="s">
        <v>175</v>
      </c>
      <c r="E185" s="110" t="s">
        <v>175</v>
      </c>
      <c r="F185" s="109" t="s">
        <v>175</v>
      </c>
      <c r="G185" s="109"/>
      <c r="H185" s="110"/>
      <c r="I185" s="110" t="s">
        <v>175</v>
      </c>
      <c r="J185" s="109">
        <v>80</v>
      </c>
      <c r="K185" s="112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">
      <c r="A186" s="9">
        <v>157</v>
      </c>
      <c r="B186" s="12" t="s">
        <v>176</v>
      </c>
      <c r="C186" s="108"/>
      <c r="D186" s="109">
        <v>19.12</v>
      </c>
      <c r="E186" s="110"/>
      <c r="F186" s="109">
        <v>63.34</v>
      </c>
      <c r="G186" s="109">
        <v>80</v>
      </c>
      <c r="H186" s="110">
        <v>79.17</v>
      </c>
      <c r="I186" s="109">
        <v>19.12</v>
      </c>
      <c r="J186" s="109">
        <v>80</v>
      </c>
      <c r="K186" s="112">
        <f t="shared" ref="K186:K217" si="7">I186/J186</f>
        <v>0.23900000000000002</v>
      </c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">
      <c r="A187" s="9">
        <v>158</v>
      </c>
      <c r="B187" s="2" t="s">
        <v>177</v>
      </c>
      <c r="C187" s="108">
        <v>21.7</v>
      </c>
      <c r="D187" s="109">
        <v>16.8</v>
      </c>
      <c r="E187" s="110"/>
      <c r="F187" s="109">
        <v>71.3</v>
      </c>
      <c r="G187" s="109">
        <v>80</v>
      </c>
      <c r="H187" s="110">
        <v>89.1</v>
      </c>
      <c r="I187" s="110">
        <v>16.8</v>
      </c>
      <c r="J187" s="109">
        <v>80</v>
      </c>
      <c r="K187" s="112">
        <f t="shared" si="7"/>
        <v>0.21000000000000002</v>
      </c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">
      <c r="A188" s="9">
        <v>160</v>
      </c>
      <c r="B188" s="2" t="s">
        <v>179</v>
      </c>
      <c r="C188" s="108"/>
      <c r="D188" s="109">
        <v>35.72</v>
      </c>
      <c r="E188" s="110"/>
      <c r="F188" s="109">
        <v>72</v>
      </c>
      <c r="G188" s="109">
        <v>90</v>
      </c>
      <c r="H188" s="110">
        <v>80</v>
      </c>
      <c r="I188" s="110">
        <v>35.72</v>
      </c>
      <c r="J188" s="109">
        <v>80</v>
      </c>
      <c r="K188" s="112">
        <f t="shared" si="7"/>
        <v>0.44650000000000001</v>
      </c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">
      <c r="A189" s="9">
        <v>161</v>
      </c>
      <c r="B189" s="14" t="s">
        <v>180</v>
      </c>
      <c r="C189" s="108">
        <v>2.4</v>
      </c>
      <c r="D189" s="109"/>
      <c r="E189" s="110">
        <v>22</v>
      </c>
      <c r="F189" s="109"/>
      <c r="G189" s="109"/>
      <c r="H189" s="110"/>
      <c r="I189" s="110">
        <v>22</v>
      </c>
      <c r="J189" s="109">
        <v>80</v>
      </c>
      <c r="K189" s="112">
        <f t="shared" si="7"/>
        <v>0.27500000000000002</v>
      </c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">
      <c r="A190" s="16">
        <v>382</v>
      </c>
      <c r="B190" s="17" t="s">
        <v>406</v>
      </c>
      <c r="C190" s="115">
        <v>42.113</v>
      </c>
      <c r="D190" s="118">
        <v>9</v>
      </c>
      <c r="E190" s="117">
        <v>0</v>
      </c>
      <c r="F190" s="118"/>
      <c r="G190" s="118"/>
      <c r="H190" s="117"/>
      <c r="I190" s="118">
        <v>9</v>
      </c>
      <c r="J190" s="109">
        <v>80</v>
      </c>
      <c r="K190" s="112">
        <f t="shared" si="7"/>
        <v>0.1125</v>
      </c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">
      <c r="A191" s="9">
        <v>162</v>
      </c>
      <c r="B191" s="2" t="s">
        <v>181</v>
      </c>
      <c r="C191" s="108">
        <v>29.1</v>
      </c>
      <c r="D191" s="109">
        <v>7.7</v>
      </c>
      <c r="E191" s="110">
        <v>0</v>
      </c>
      <c r="F191" s="109">
        <v>11.84</v>
      </c>
      <c r="G191" s="109">
        <v>80</v>
      </c>
      <c r="H191" s="110">
        <f>(F191/G191)*100</f>
        <v>14.799999999999999</v>
      </c>
      <c r="I191" s="109">
        <v>7.7</v>
      </c>
      <c r="J191" s="109">
        <v>80</v>
      </c>
      <c r="K191" s="112">
        <f t="shared" si="7"/>
        <v>9.6250000000000002E-2</v>
      </c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">
      <c r="A192" s="9">
        <v>163</v>
      </c>
      <c r="B192" s="2" t="s">
        <v>182</v>
      </c>
      <c r="C192" s="108">
        <v>29.1</v>
      </c>
      <c r="D192" s="109">
        <v>7.71</v>
      </c>
      <c r="E192" s="110">
        <v>0</v>
      </c>
      <c r="F192" s="109">
        <v>11.62</v>
      </c>
      <c r="G192" s="109">
        <v>80</v>
      </c>
      <c r="H192" s="110">
        <f>(F192/G192)*100</f>
        <v>14.524999999999999</v>
      </c>
      <c r="I192" s="110">
        <v>7.71</v>
      </c>
      <c r="J192" s="109">
        <v>80</v>
      </c>
      <c r="K192" s="112">
        <f t="shared" si="7"/>
        <v>9.6375000000000002E-2</v>
      </c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">
      <c r="A193" s="9">
        <v>164</v>
      </c>
      <c r="B193" s="2" t="s">
        <v>183</v>
      </c>
      <c r="C193" s="108">
        <v>7.6319999999999997</v>
      </c>
      <c r="D193" s="109"/>
      <c r="E193" s="110">
        <v>12</v>
      </c>
      <c r="F193" s="109">
        <v>22</v>
      </c>
      <c r="G193" s="109">
        <v>80</v>
      </c>
      <c r="H193" s="113">
        <v>0.27500000000000002</v>
      </c>
      <c r="I193" s="110">
        <v>12</v>
      </c>
      <c r="J193" s="109">
        <v>80</v>
      </c>
      <c r="K193" s="112">
        <f t="shared" si="7"/>
        <v>0.15</v>
      </c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">
      <c r="A194" s="9">
        <v>165</v>
      </c>
      <c r="B194" s="2" t="s">
        <v>184</v>
      </c>
      <c r="C194" s="108">
        <v>11.97</v>
      </c>
      <c r="D194" s="109"/>
      <c r="E194" s="110">
        <v>15</v>
      </c>
      <c r="F194" s="109">
        <v>53</v>
      </c>
      <c r="G194" s="109">
        <v>80</v>
      </c>
      <c r="H194" s="110">
        <v>66.25</v>
      </c>
      <c r="I194" s="110">
        <v>15</v>
      </c>
      <c r="J194" s="109">
        <v>80</v>
      </c>
      <c r="K194" s="112">
        <f t="shared" si="7"/>
        <v>0.1875</v>
      </c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">
      <c r="A195" s="9">
        <v>166</v>
      </c>
      <c r="B195" s="2" t="s">
        <v>185</v>
      </c>
      <c r="C195" s="108">
        <v>13.2</v>
      </c>
      <c r="D195" s="109">
        <v>23.22</v>
      </c>
      <c r="E195" s="110">
        <v>24</v>
      </c>
      <c r="F195" s="109">
        <v>69</v>
      </c>
      <c r="G195" s="109">
        <v>80</v>
      </c>
      <c r="H195" s="113">
        <v>0.86250000000000004</v>
      </c>
      <c r="I195" s="110">
        <v>24</v>
      </c>
      <c r="J195" s="109">
        <v>80</v>
      </c>
      <c r="K195" s="112">
        <f t="shared" si="7"/>
        <v>0.3</v>
      </c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">
      <c r="A196" s="9">
        <v>167</v>
      </c>
      <c r="B196" s="2" t="s">
        <v>186</v>
      </c>
      <c r="C196" s="108">
        <v>13.2</v>
      </c>
      <c r="D196" s="109">
        <v>23.66</v>
      </c>
      <c r="E196" s="110">
        <v>24</v>
      </c>
      <c r="F196" s="109">
        <v>69</v>
      </c>
      <c r="G196" s="109">
        <v>80</v>
      </c>
      <c r="H196" s="113">
        <v>0.86250000000000004</v>
      </c>
      <c r="I196" s="111">
        <v>24</v>
      </c>
      <c r="J196" s="109">
        <v>80</v>
      </c>
      <c r="K196" s="112">
        <f t="shared" si="7"/>
        <v>0.3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">
      <c r="A197" s="9">
        <v>168</v>
      </c>
      <c r="B197" s="2" t="s">
        <v>187</v>
      </c>
      <c r="C197" s="108">
        <v>12.45</v>
      </c>
      <c r="D197" s="109"/>
      <c r="E197" s="110">
        <v>10</v>
      </c>
      <c r="F197" s="109">
        <v>34</v>
      </c>
      <c r="G197" s="109">
        <v>80</v>
      </c>
      <c r="H197" s="113">
        <v>0.42499999999999999</v>
      </c>
      <c r="I197" s="109">
        <v>10</v>
      </c>
      <c r="J197" s="109">
        <v>80</v>
      </c>
      <c r="K197" s="112">
        <f t="shared" si="7"/>
        <v>0.125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">
      <c r="A198" s="9">
        <v>169</v>
      </c>
      <c r="B198" s="2" t="s">
        <v>188</v>
      </c>
      <c r="C198" s="108">
        <v>9.26</v>
      </c>
      <c r="D198" s="109"/>
      <c r="E198" s="110">
        <v>1</v>
      </c>
      <c r="F198" s="109">
        <v>21</v>
      </c>
      <c r="G198" s="109">
        <v>80</v>
      </c>
      <c r="H198" s="110">
        <v>26.25</v>
      </c>
      <c r="I198" s="110">
        <v>1</v>
      </c>
      <c r="J198" s="109">
        <v>80</v>
      </c>
      <c r="K198" s="112">
        <f t="shared" si="7"/>
        <v>1.2500000000000001E-2</v>
      </c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">
      <c r="A199" s="9">
        <v>170</v>
      </c>
      <c r="B199" s="2" t="s">
        <v>189</v>
      </c>
      <c r="C199" s="108">
        <v>10.326000000000001</v>
      </c>
      <c r="D199" s="109">
        <v>28.3</v>
      </c>
      <c r="E199" s="110">
        <v>29.07</v>
      </c>
      <c r="F199" s="109">
        <v>60.7</v>
      </c>
      <c r="G199" s="109">
        <v>80</v>
      </c>
      <c r="H199" s="110">
        <v>75.87</v>
      </c>
      <c r="I199" s="110">
        <v>29.07</v>
      </c>
      <c r="J199" s="109">
        <v>80</v>
      </c>
      <c r="K199" s="112">
        <f t="shared" si="7"/>
        <v>0.363375</v>
      </c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">
      <c r="A200" s="9">
        <v>171</v>
      </c>
      <c r="B200" s="2" t="s">
        <v>190</v>
      </c>
      <c r="C200" s="108">
        <v>39.177999999999997</v>
      </c>
      <c r="D200" s="109">
        <v>1.2</v>
      </c>
      <c r="E200" s="110">
        <v>0</v>
      </c>
      <c r="F200" s="109">
        <v>36</v>
      </c>
      <c r="G200" s="109">
        <v>80</v>
      </c>
      <c r="H200" s="110">
        <v>45</v>
      </c>
      <c r="I200" s="110">
        <v>1.2</v>
      </c>
      <c r="J200" s="109">
        <v>80</v>
      </c>
      <c r="K200" s="112">
        <f t="shared" si="7"/>
        <v>1.4999999999999999E-2</v>
      </c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">
      <c r="A201" s="9">
        <v>172</v>
      </c>
      <c r="B201" s="2" t="s">
        <v>191</v>
      </c>
      <c r="C201" s="108">
        <v>16.213999999999999</v>
      </c>
      <c r="D201" s="109">
        <v>0</v>
      </c>
      <c r="E201" s="110">
        <v>0</v>
      </c>
      <c r="F201" s="109"/>
      <c r="G201" s="109"/>
      <c r="H201" s="110"/>
      <c r="I201" s="109">
        <v>0</v>
      </c>
      <c r="J201" s="109">
        <v>80</v>
      </c>
      <c r="K201" s="112">
        <f t="shared" si="7"/>
        <v>0</v>
      </c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">
      <c r="A202" s="9">
        <v>173</v>
      </c>
      <c r="B202" s="2" t="s">
        <v>192</v>
      </c>
      <c r="C202" s="108">
        <v>62.6</v>
      </c>
      <c r="D202" s="109">
        <v>0</v>
      </c>
      <c r="E202" s="110">
        <v>20.8</v>
      </c>
      <c r="F202" s="109">
        <v>25</v>
      </c>
      <c r="G202" s="109">
        <v>80</v>
      </c>
      <c r="H202" s="110">
        <v>31.25</v>
      </c>
      <c r="I202" s="110">
        <v>20.8</v>
      </c>
      <c r="J202" s="109">
        <v>80</v>
      </c>
      <c r="K202" s="112">
        <f t="shared" si="7"/>
        <v>0.26</v>
      </c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">
      <c r="A203" s="9">
        <v>174</v>
      </c>
      <c r="B203" s="2" t="s">
        <v>193</v>
      </c>
      <c r="C203" s="108">
        <v>16.77</v>
      </c>
      <c r="D203" s="109"/>
      <c r="E203" s="110">
        <v>27.2</v>
      </c>
      <c r="F203" s="109">
        <v>61.8</v>
      </c>
      <c r="G203" s="109">
        <v>80</v>
      </c>
      <c r="H203" s="110">
        <v>77.25</v>
      </c>
      <c r="I203" s="110">
        <v>27.2</v>
      </c>
      <c r="J203" s="109">
        <v>80</v>
      </c>
      <c r="K203" s="112">
        <f t="shared" si="7"/>
        <v>0.33999999999999997</v>
      </c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">
      <c r="A204" s="9">
        <v>175</v>
      </c>
      <c r="B204" s="2" t="s">
        <v>194</v>
      </c>
      <c r="C204" s="108">
        <v>38.200000000000003</v>
      </c>
      <c r="D204" s="109">
        <v>25.9</v>
      </c>
      <c r="E204" s="110"/>
      <c r="F204" s="109"/>
      <c r="G204" s="109"/>
      <c r="H204" s="110"/>
      <c r="I204" s="109">
        <v>25.9</v>
      </c>
      <c r="J204" s="109">
        <v>80</v>
      </c>
      <c r="K204" s="112">
        <f t="shared" si="7"/>
        <v>0.32374999999999998</v>
      </c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">
      <c r="A205" s="9">
        <v>176</v>
      </c>
      <c r="B205" s="2" t="s">
        <v>195</v>
      </c>
      <c r="C205" s="108">
        <v>18.32</v>
      </c>
      <c r="D205" s="109">
        <v>28.34</v>
      </c>
      <c r="E205" s="110">
        <v>0</v>
      </c>
      <c r="F205" s="109">
        <v>63.76</v>
      </c>
      <c r="G205" s="109">
        <v>80</v>
      </c>
      <c r="H205" s="110">
        <v>79.7</v>
      </c>
      <c r="I205" s="110">
        <v>28.34</v>
      </c>
      <c r="J205" s="109">
        <v>80</v>
      </c>
      <c r="K205" s="112">
        <f t="shared" si="7"/>
        <v>0.35425000000000001</v>
      </c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">
      <c r="A206" s="9">
        <v>177</v>
      </c>
      <c r="B206" s="2" t="s">
        <v>196</v>
      </c>
      <c r="C206" s="108">
        <v>21.14</v>
      </c>
      <c r="D206" s="109"/>
      <c r="E206" s="125">
        <v>17</v>
      </c>
      <c r="F206" s="109"/>
      <c r="G206" s="109"/>
      <c r="H206" s="110"/>
      <c r="I206" s="125">
        <v>17</v>
      </c>
      <c r="J206" s="109">
        <v>80</v>
      </c>
      <c r="K206" s="112">
        <f t="shared" si="7"/>
        <v>0.21249999999999999</v>
      </c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">
      <c r="A207" s="9">
        <v>178</v>
      </c>
      <c r="B207" s="13" t="s">
        <v>197</v>
      </c>
      <c r="C207" s="108">
        <v>0.5</v>
      </c>
      <c r="D207" s="109">
        <v>5.7</v>
      </c>
      <c r="E207" s="110"/>
      <c r="F207" s="109"/>
      <c r="G207" s="109"/>
      <c r="H207" s="110"/>
      <c r="I207" s="109">
        <v>5.7</v>
      </c>
      <c r="J207" s="109">
        <v>80</v>
      </c>
      <c r="K207" s="112">
        <f t="shared" si="7"/>
        <v>7.1250000000000008E-2</v>
      </c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">
      <c r="A208" s="9">
        <v>179</v>
      </c>
      <c r="B208" s="13" t="s">
        <v>198</v>
      </c>
      <c r="C208" s="108">
        <v>12</v>
      </c>
      <c r="D208" s="109"/>
      <c r="E208" s="110">
        <v>10</v>
      </c>
      <c r="F208" s="109">
        <v>37</v>
      </c>
      <c r="G208" s="109">
        <v>80</v>
      </c>
      <c r="H208" s="113">
        <v>0.46250000000000002</v>
      </c>
      <c r="I208" s="109">
        <v>10</v>
      </c>
      <c r="J208" s="109">
        <v>80</v>
      </c>
      <c r="K208" s="112">
        <f t="shared" si="7"/>
        <v>0.125</v>
      </c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">
      <c r="A209" s="9">
        <v>180</v>
      </c>
      <c r="B209" s="13" t="s">
        <v>199</v>
      </c>
      <c r="C209" s="108">
        <v>3.87</v>
      </c>
      <c r="D209" s="109"/>
      <c r="E209" s="110"/>
      <c r="F209" s="109"/>
      <c r="G209" s="109"/>
      <c r="H209" s="110"/>
      <c r="I209" s="109"/>
      <c r="J209" s="109">
        <v>80</v>
      </c>
      <c r="K209" s="112">
        <f t="shared" si="7"/>
        <v>0</v>
      </c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">
      <c r="A210" s="9">
        <v>182</v>
      </c>
      <c r="B210" s="13" t="s">
        <v>201</v>
      </c>
      <c r="C210" s="108">
        <v>57.13</v>
      </c>
      <c r="D210" s="109">
        <v>9.91</v>
      </c>
      <c r="E210" s="110"/>
      <c r="F210" s="109"/>
      <c r="G210" s="109"/>
      <c r="H210" s="110"/>
      <c r="I210" s="109">
        <v>9.91</v>
      </c>
      <c r="J210" s="109">
        <v>80</v>
      </c>
      <c r="K210" s="112">
        <f t="shared" si="7"/>
        <v>0.123875</v>
      </c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">
      <c r="A211" s="9">
        <v>183</v>
      </c>
      <c r="B211" s="13" t="s">
        <v>202</v>
      </c>
      <c r="C211" s="108">
        <v>38.041899999999998</v>
      </c>
      <c r="D211" s="109">
        <v>36.340000000000003</v>
      </c>
      <c r="E211" s="110">
        <v>37</v>
      </c>
      <c r="F211" s="109"/>
      <c r="G211" s="109"/>
      <c r="H211" s="110"/>
      <c r="I211" s="109">
        <v>37</v>
      </c>
      <c r="J211" s="109">
        <v>80</v>
      </c>
      <c r="K211" s="112">
        <f t="shared" si="7"/>
        <v>0.46250000000000002</v>
      </c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">
      <c r="A212" s="9">
        <v>184</v>
      </c>
      <c r="B212" s="13" t="s">
        <v>203</v>
      </c>
      <c r="C212" s="108">
        <v>40</v>
      </c>
      <c r="D212" s="109">
        <v>7.8</v>
      </c>
      <c r="E212" s="110">
        <v>7.9</v>
      </c>
      <c r="F212" s="109">
        <v>52</v>
      </c>
      <c r="G212" s="109">
        <v>75</v>
      </c>
      <c r="H212" s="110">
        <v>69.33</v>
      </c>
      <c r="I212" s="109">
        <v>7.9</v>
      </c>
      <c r="J212" s="109">
        <v>80</v>
      </c>
      <c r="K212" s="112">
        <f t="shared" si="7"/>
        <v>9.8750000000000004E-2</v>
      </c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">
      <c r="A213" s="9">
        <v>185</v>
      </c>
      <c r="B213" s="13" t="s">
        <v>204</v>
      </c>
      <c r="C213" s="108">
        <v>39.630000000000003</v>
      </c>
      <c r="D213" s="109" t="s">
        <v>205</v>
      </c>
      <c r="E213" s="110">
        <v>7.9</v>
      </c>
      <c r="F213" s="109">
        <v>30.6</v>
      </c>
      <c r="G213" s="109">
        <v>75</v>
      </c>
      <c r="H213" s="110">
        <v>40.799999999999997</v>
      </c>
      <c r="I213" s="109">
        <v>7.9</v>
      </c>
      <c r="J213" s="109">
        <v>80</v>
      </c>
      <c r="K213" s="112">
        <f t="shared" si="7"/>
        <v>9.8750000000000004E-2</v>
      </c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">
      <c r="A214" s="9">
        <v>186</v>
      </c>
      <c r="B214" s="2" t="s">
        <v>206</v>
      </c>
      <c r="C214" s="133">
        <v>65.59</v>
      </c>
      <c r="D214" s="109">
        <v>5.81</v>
      </c>
      <c r="E214" s="110">
        <v>0</v>
      </c>
      <c r="F214" s="109">
        <v>65.97</v>
      </c>
      <c r="G214" s="109">
        <v>80</v>
      </c>
      <c r="H214" s="113">
        <v>0.8246</v>
      </c>
      <c r="I214" s="110">
        <v>5.81</v>
      </c>
      <c r="J214" s="109">
        <v>80</v>
      </c>
      <c r="K214" s="112">
        <f t="shared" si="7"/>
        <v>7.2624999999999995E-2</v>
      </c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">
      <c r="A215" s="9">
        <v>188</v>
      </c>
      <c r="B215" s="2" t="s">
        <v>208</v>
      </c>
      <c r="C215" s="108">
        <v>2.99</v>
      </c>
      <c r="D215" s="109">
        <v>0</v>
      </c>
      <c r="E215" s="110">
        <v>12.4</v>
      </c>
      <c r="F215" s="109">
        <v>26.4</v>
      </c>
      <c r="G215" s="109">
        <v>40</v>
      </c>
      <c r="H215" s="114">
        <v>0.66</v>
      </c>
      <c r="I215" s="110">
        <v>12.4</v>
      </c>
      <c r="J215" s="109">
        <v>80</v>
      </c>
      <c r="K215" s="112">
        <f t="shared" si="7"/>
        <v>0.155</v>
      </c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">
      <c r="A216" s="9">
        <v>187</v>
      </c>
      <c r="B216" s="2" t="s">
        <v>207</v>
      </c>
      <c r="C216" s="108">
        <v>10.220000000000001</v>
      </c>
      <c r="D216" s="109">
        <v>35.6</v>
      </c>
      <c r="E216" s="110">
        <v>0</v>
      </c>
      <c r="F216" s="109">
        <v>69.900000000000006</v>
      </c>
      <c r="G216" s="109">
        <v>80</v>
      </c>
      <c r="H216" s="113">
        <v>0.87370000000000003</v>
      </c>
      <c r="I216" s="110">
        <v>35.6</v>
      </c>
      <c r="J216" s="109">
        <v>80</v>
      </c>
      <c r="K216" s="112">
        <f t="shared" si="7"/>
        <v>0.44500000000000001</v>
      </c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">
      <c r="A217" s="9">
        <v>189</v>
      </c>
      <c r="B217" s="2" t="s">
        <v>209</v>
      </c>
      <c r="C217" s="108">
        <v>1.03</v>
      </c>
      <c r="D217" s="109">
        <v>0</v>
      </c>
      <c r="E217" s="110">
        <v>17.309999999999999</v>
      </c>
      <c r="F217" s="109">
        <v>19.210999999999999</v>
      </c>
      <c r="G217" s="109">
        <v>20</v>
      </c>
      <c r="H217" s="113">
        <v>0.96050000000000002</v>
      </c>
      <c r="I217" s="110">
        <v>17.309999999999999</v>
      </c>
      <c r="J217" s="109">
        <v>80</v>
      </c>
      <c r="K217" s="112">
        <f t="shared" si="7"/>
        <v>0.21637499999999998</v>
      </c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">
      <c r="A218" s="9">
        <v>190</v>
      </c>
      <c r="B218" s="2" t="s">
        <v>210</v>
      </c>
      <c r="C218" s="108">
        <v>49.42</v>
      </c>
      <c r="D218" s="109">
        <v>0</v>
      </c>
      <c r="E218" s="110">
        <v>17.5</v>
      </c>
      <c r="F218" s="109">
        <v>49.9</v>
      </c>
      <c r="G218" s="109">
        <v>80</v>
      </c>
      <c r="H218" s="113">
        <v>0.62370000000000003</v>
      </c>
      <c r="I218" s="110">
        <v>17.5</v>
      </c>
      <c r="J218" s="109">
        <v>80</v>
      </c>
      <c r="K218" s="112">
        <f t="shared" ref="K218:K249" si="8">I218/J218</f>
        <v>0.21875</v>
      </c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">
      <c r="A219" s="9">
        <v>191</v>
      </c>
      <c r="B219" s="2" t="s">
        <v>211</v>
      </c>
      <c r="C219" s="108">
        <v>41.6</v>
      </c>
      <c r="D219" s="109">
        <v>0</v>
      </c>
      <c r="E219" s="110">
        <v>19.5</v>
      </c>
      <c r="F219" s="109">
        <v>81.900000000000006</v>
      </c>
      <c r="G219" s="109"/>
      <c r="H219" s="110"/>
      <c r="I219" s="110">
        <v>19.5</v>
      </c>
      <c r="J219" s="109">
        <v>80</v>
      </c>
      <c r="K219" s="112">
        <f t="shared" si="8"/>
        <v>0.24374999999999999</v>
      </c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">
      <c r="A220" s="9">
        <v>192</v>
      </c>
      <c r="B220" s="2" t="s">
        <v>212</v>
      </c>
      <c r="C220" s="108">
        <v>5.4640000000000004</v>
      </c>
      <c r="D220" s="109"/>
      <c r="E220" s="110"/>
      <c r="F220" s="109"/>
      <c r="G220" s="109"/>
      <c r="H220" s="110"/>
      <c r="I220" s="110"/>
      <c r="J220" s="109">
        <v>80</v>
      </c>
      <c r="K220" s="112">
        <f t="shared" si="8"/>
        <v>0</v>
      </c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">
      <c r="A221" s="9">
        <v>193</v>
      </c>
      <c r="B221" s="13" t="s">
        <v>213</v>
      </c>
      <c r="C221" s="108">
        <v>26.82</v>
      </c>
      <c r="D221" s="109">
        <v>6.52</v>
      </c>
      <c r="E221" s="110"/>
      <c r="F221" s="109"/>
      <c r="G221" s="109"/>
      <c r="H221" s="110"/>
      <c r="I221" s="110">
        <v>6.52</v>
      </c>
      <c r="J221" s="109">
        <v>80</v>
      </c>
      <c r="K221" s="112">
        <f t="shared" si="8"/>
        <v>8.1499999999999989E-2</v>
      </c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">
      <c r="A222" s="9">
        <v>194</v>
      </c>
      <c r="B222" s="13" t="s">
        <v>214</v>
      </c>
      <c r="C222" s="108">
        <v>39.700000000000003</v>
      </c>
      <c r="D222" s="109">
        <v>20</v>
      </c>
      <c r="E222" s="110">
        <v>21</v>
      </c>
      <c r="F222" s="109">
        <v>37</v>
      </c>
      <c r="G222" s="109">
        <v>80</v>
      </c>
      <c r="H222" s="113">
        <v>0.46250000000000002</v>
      </c>
      <c r="I222" s="110">
        <v>21</v>
      </c>
      <c r="J222" s="109">
        <v>80</v>
      </c>
      <c r="K222" s="112">
        <f t="shared" si="8"/>
        <v>0.26250000000000001</v>
      </c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">
      <c r="A223" s="9">
        <v>195</v>
      </c>
      <c r="B223" s="2" t="s">
        <v>215</v>
      </c>
      <c r="C223" s="108">
        <v>2.25</v>
      </c>
      <c r="D223" s="109">
        <v>0</v>
      </c>
      <c r="E223" s="110">
        <v>16.239999999999998</v>
      </c>
      <c r="F223" s="109"/>
      <c r="G223" s="109"/>
      <c r="H223" s="110"/>
      <c r="I223" s="110">
        <v>16.239999999999998</v>
      </c>
      <c r="J223" s="109">
        <v>80</v>
      </c>
      <c r="K223" s="112">
        <f t="shared" si="8"/>
        <v>0.20299999999999999</v>
      </c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">
      <c r="A224" s="9">
        <v>196</v>
      </c>
      <c r="B224" s="2" t="s">
        <v>216</v>
      </c>
      <c r="C224" s="108">
        <v>4.9400000000000004</v>
      </c>
      <c r="D224" s="109">
        <v>0</v>
      </c>
      <c r="E224" s="110">
        <v>2.5</v>
      </c>
      <c r="F224" s="109">
        <v>9.1</v>
      </c>
      <c r="G224" s="109">
        <v>20</v>
      </c>
      <c r="H224" s="110">
        <f>F224/G224*100</f>
        <v>45.499999999999993</v>
      </c>
      <c r="I224" s="110">
        <v>2.5</v>
      </c>
      <c r="J224" s="109">
        <v>80</v>
      </c>
      <c r="K224" s="112">
        <f t="shared" si="8"/>
        <v>3.125E-2</v>
      </c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">
      <c r="A225" s="9">
        <v>197</v>
      </c>
      <c r="B225" s="2" t="s">
        <v>217</v>
      </c>
      <c r="C225" s="108">
        <v>25.550999999999998</v>
      </c>
      <c r="D225" s="109">
        <v>16.5</v>
      </c>
      <c r="E225" s="110">
        <v>0</v>
      </c>
      <c r="F225" s="109">
        <v>32</v>
      </c>
      <c r="G225" s="109">
        <v>80</v>
      </c>
      <c r="H225" s="110">
        <f>F225/G225*100</f>
        <v>40</v>
      </c>
      <c r="I225" s="109">
        <v>16.5</v>
      </c>
      <c r="J225" s="109">
        <v>80</v>
      </c>
      <c r="K225" s="112">
        <f t="shared" si="8"/>
        <v>0.20624999999999999</v>
      </c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">
      <c r="A226" s="9">
        <v>198</v>
      </c>
      <c r="B226" s="2" t="s">
        <v>218</v>
      </c>
      <c r="C226" s="108">
        <v>4</v>
      </c>
      <c r="D226" s="109"/>
      <c r="E226" s="110">
        <v>0.76</v>
      </c>
      <c r="F226" s="109">
        <v>20</v>
      </c>
      <c r="G226" s="109">
        <v>31</v>
      </c>
      <c r="H226" s="110">
        <v>64.5</v>
      </c>
      <c r="I226" s="109">
        <v>0.76</v>
      </c>
      <c r="J226" s="109">
        <v>80</v>
      </c>
      <c r="K226" s="112">
        <f t="shared" si="8"/>
        <v>9.4999999999999998E-3</v>
      </c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">
      <c r="A227" s="9">
        <v>199</v>
      </c>
      <c r="B227" s="2" t="s">
        <v>219</v>
      </c>
      <c r="C227" s="108">
        <v>40.700000000000003</v>
      </c>
      <c r="D227" s="109"/>
      <c r="E227" s="110">
        <v>9.8000000000000007</v>
      </c>
      <c r="F227" s="109">
        <v>13.5</v>
      </c>
      <c r="G227" s="109">
        <v>80</v>
      </c>
      <c r="H227" s="114">
        <v>0.16875000000000001</v>
      </c>
      <c r="I227" s="109">
        <v>9.8000000000000007</v>
      </c>
      <c r="J227" s="109">
        <v>80</v>
      </c>
      <c r="K227" s="112">
        <f t="shared" si="8"/>
        <v>0.12250000000000001</v>
      </c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31.5" customHeight="1" x14ac:dyDescent="0.2">
      <c r="A228" s="9">
        <v>200</v>
      </c>
      <c r="B228" s="2" t="s">
        <v>220</v>
      </c>
      <c r="C228" s="108">
        <v>35.442999999999998</v>
      </c>
      <c r="D228" s="109">
        <v>50.6</v>
      </c>
      <c r="E228" s="110"/>
      <c r="F228" s="109">
        <v>63.6</v>
      </c>
      <c r="G228" s="109">
        <v>80</v>
      </c>
      <c r="H228" s="113">
        <v>0.79500000000000004</v>
      </c>
      <c r="I228" s="110">
        <v>50.6</v>
      </c>
      <c r="J228" s="109">
        <v>80</v>
      </c>
      <c r="K228" s="112">
        <f t="shared" si="8"/>
        <v>0.63250000000000006</v>
      </c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">
      <c r="A229" s="9">
        <v>201</v>
      </c>
      <c r="B229" s="2" t="s">
        <v>221</v>
      </c>
      <c r="C229" s="108">
        <v>10.66</v>
      </c>
      <c r="D229" s="109"/>
      <c r="E229" s="110">
        <v>2.2000000000000002</v>
      </c>
      <c r="F229" s="109">
        <v>13.4</v>
      </c>
      <c r="G229" s="109">
        <v>80</v>
      </c>
      <c r="H229" s="113">
        <v>0.16750000000000001</v>
      </c>
      <c r="I229" s="110">
        <v>2.2000000000000002</v>
      </c>
      <c r="J229" s="109">
        <v>80</v>
      </c>
      <c r="K229" s="112">
        <f t="shared" si="8"/>
        <v>2.7500000000000004E-2</v>
      </c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">
      <c r="A230" s="9">
        <v>202</v>
      </c>
      <c r="B230" s="2" t="s">
        <v>222</v>
      </c>
      <c r="C230" s="128">
        <v>21.85</v>
      </c>
      <c r="D230" s="129">
        <v>29.49</v>
      </c>
      <c r="E230" s="130">
        <v>30</v>
      </c>
      <c r="F230" s="129">
        <v>72.099999999999994</v>
      </c>
      <c r="G230" s="129">
        <v>80</v>
      </c>
      <c r="H230" s="130">
        <v>90.1</v>
      </c>
      <c r="I230" s="130">
        <v>30</v>
      </c>
      <c r="J230" s="109">
        <v>80</v>
      </c>
      <c r="K230" s="112">
        <f t="shared" si="8"/>
        <v>0.375</v>
      </c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">
      <c r="A231" s="9">
        <v>206</v>
      </c>
      <c r="B231" s="12" t="s">
        <v>223</v>
      </c>
      <c r="C231" s="108">
        <v>32.42</v>
      </c>
      <c r="D231" s="109">
        <v>0</v>
      </c>
      <c r="E231" s="110"/>
      <c r="F231" s="109">
        <v>56</v>
      </c>
      <c r="G231" s="109">
        <v>80</v>
      </c>
      <c r="H231" s="110"/>
      <c r="I231" s="110">
        <v>0</v>
      </c>
      <c r="J231" s="109">
        <v>80</v>
      </c>
      <c r="K231" s="112">
        <f t="shared" si="8"/>
        <v>0</v>
      </c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">
      <c r="A232" s="9">
        <v>207</v>
      </c>
      <c r="B232" s="12" t="s">
        <v>224</v>
      </c>
      <c r="C232" s="108">
        <v>14.3</v>
      </c>
      <c r="D232" s="109">
        <v>31</v>
      </c>
      <c r="E232" s="110"/>
      <c r="F232" s="109">
        <v>38</v>
      </c>
      <c r="G232" s="109">
        <v>80</v>
      </c>
      <c r="H232" s="110"/>
      <c r="I232" s="109">
        <v>31</v>
      </c>
      <c r="J232" s="109">
        <v>80</v>
      </c>
      <c r="K232" s="112">
        <f t="shared" si="8"/>
        <v>0.38750000000000001</v>
      </c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">
      <c r="A233" s="9">
        <v>208</v>
      </c>
      <c r="B233" s="12" t="s">
        <v>225</v>
      </c>
      <c r="C233" s="108">
        <v>38.4</v>
      </c>
      <c r="D233" s="109">
        <v>47.5</v>
      </c>
      <c r="E233" s="110"/>
      <c r="F233" s="109">
        <v>53</v>
      </c>
      <c r="G233" s="109">
        <v>80</v>
      </c>
      <c r="H233" s="110"/>
      <c r="I233" s="109">
        <v>47.5</v>
      </c>
      <c r="J233" s="109">
        <v>80</v>
      </c>
      <c r="K233" s="112">
        <f t="shared" si="8"/>
        <v>0.59375</v>
      </c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">
      <c r="A234" s="9">
        <v>209</v>
      </c>
      <c r="B234" s="12" t="s">
        <v>226</v>
      </c>
      <c r="C234" s="108">
        <v>19.5</v>
      </c>
      <c r="D234" s="109">
        <v>0</v>
      </c>
      <c r="E234" s="110"/>
      <c r="F234" s="109">
        <v>55</v>
      </c>
      <c r="G234" s="109">
        <v>80</v>
      </c>
      <c r="H234" s="113">
        <v>0.67500000000000004</v>
      </c>
      <c r="I234" s="110">
        <v>0</v>
      </c>
      <c r="J234" s="109">
        <v>80</v>
      </c>
      <c r="K234" s="112">
        <f t="shared" si="8"/>
        <v>0</v>
      </c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">
      <c r="A235" s="9">
        <v>210</v>
      </c>
      <c r="B235" s="12" t="s">
        <v>227</v>
      </c>
      <c r="C235" s="108">
        <v>38</v>
      </c>
      <c r="D235" s="109">
        <v>1</v>
      </c>
      <c r="E235" s="110"/>
      <c r="F235" s="109">
        <v>12.5</v>
      </c>
      <c r="G235" s="109">
        <v>80</v>
      </c>
      <c r="H235" s="110"/>
      <c r="I235" s="110">
        <v>1</v>
      </c>
      <c r="J235" s="109">
        <v>80</v>
      </c>
      <c r="K235" s="112">
        <f t="shared" si="8"/>
        <v>1.2500000000000001E-2</v>
      </c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30" customHeight="1" x14ac:dyDescent="0.2">
      <c r="A236" s="9">
        <v>211</v>
      </c>
      <c r="B236" s="12" t="s">
        <v>228</v>
      </c>
      <c r="C236" s="108">
        <v>34.610999999999997</v>
      </c>
      <c r="D236" s="109">
        <v>36.5</v>
      </c>
      <c r="E236" s="110"/>
      <c r="F236" s="109">
        <v>69.5</v>
      </c>
      <c r="G236" s="109">
        <v>80</v>
      </c>
      <c r="H236" s="110"/>
      <c r="I236" s="110">
        <v>36.5</v>
      </c>
      <c r="J236" s="109">
        <v>80</v>
      </c>
      <c r="K236" s="112">
        <f t="shared" si="8"/>
        <v>0.45624999999999999</v>
      </c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">
      <c r="A237" s="9">
        <v>212</v>
      </c>
      <c r="B237" s="12" t="s">
        <v>229</v>
      </c>
      <c r="C237" s="108">
        <v>51.59</v>
      </c>
      <c r="D237" s="109">
        <v>20.8</v>
      </c>
      <c r="E237" s="110"/>
      <c r="F237" s="109">
        <v>32.799999999999997</v>
      </c>
      <c r="G237" s="109">
        <v>80</v>
      </c>
      <c r="H237" s="110">
        <v>41</v>
      </c>
      <c r="I237" s="110">
        <v>20.8</v>
      </c>
      <c r="J237" s="109">
        <v>80</v>
      </c>
      <c r="K237" s="112">
        <f t="shared" si="8"/>
        <v>0.26</v>
      </c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">
      <c r="A238" s="9">
        <v>213</v>
      </c>
      <c r="B238" s="2" t="s">
        <v>230</v>
      </c>
      <c r="C238" s="108">
        <v>5.74</v>
      </c>
      <c r="D238" s="109"/>
      <c r="E238" s="110">
        <v>0</v>
      </c>
      <c r="F238" s="109"/>
      <c r="G238" s="109"/>
      <c r="H238" s="110"/>
      <c r="I238" s="110">
        <v>0</v>
      </c>
      <c r="J238" s="109">
        <v>80</v>
      </c>
      <c r="K238" s="112">
        <f t="shared" si="8"/>
        <v>0</v>
      </c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">
      <c r="A239" s="9">
        <v>214</v>
      </c>
      <c r="B239" s="2" t="s">
        <v>231</v>
      </c>
      <c r="C239" s="108">
        <v>5.74</v>
      </c>
      <c r="D239" s="109"/>
      <c r="E239" s="110">
        <v>0</v>
      </c>
      <c r="F239" s="109"/>
      <c r="G239" s="109"/>
      <c r="H239" s="110"/>
      <c r="I239" s="110">
        <v>0</v>
      </c>
      <c r="J239" s="109">
        <v>80</v>
      </c>
      <c r="K239" s="112">
        <f t="shared" si="8"/>
        <v>0</v>
      </c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">
      <c r="A240" s="9">
        <v>215</v>
      </c>
      <c r="B240" s="2" t="s">
        <v>232</v>
      </c>
      <c r="C240" s="108">
        <v>38.94</v>
      </c>
      <c r="D240" s="109"/>
      <c r="E240" s="110">
        <v>28.8</v>
      </c>
      <c r="F240" s="109">
        <v>38</v>
      </c>
      <c r="G240" s="109">
        <v>72</v>
      </c>
      <c r="H240" s="120">
        <f>(F240/G240)*100</f>
        <v>52.777777777777779</v>
      </c>
      <c r="I240" s="110">
        <v>28.8</v>
      </c>
      <c r="J240" s="109">
        <v>80</v>
      </c>
      <c r="K240" s="112">
        <f t="shared" si="8"/>
        <v>0.36</v>
      </c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">
      <c r="A241" s="9">
        <v>216</v>
      </c>
      <c r="B241" s="2" t="s">
        <v>233</v>
      </c>
      <c r="C241" s="108">
        <v>51.9</v>
      </c>
      <c r="D241" s="109"/>
      <c r="E241" s="110">
        <v>24.8</v>
      </c>
      <c r="F241" s="109">
        <v>46</v>
      </c>
      <c r="G241" s="109">
        <v>80</v>
      </c>
      <c r="H241" s="120">
        <f>(F241/G241)*100</f>
        <v>57.499999999999993</v>
      </c>
      <c r="I241" s="110">
        <v>24.8</v>
      </c>
      <c r="J241" s="109">
        <v>80</v>
      </c>
      <c r="K241" s="112">
        <f t="shared" si="8"/>
        <v>0.31</v>
      </c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">
      <c r="A242" s="9">
        <v>217</v>
      </c>
      <c r="B242" s="2" t="s">
        <v>234</v>
      </c>
      <c r="C242" s="108">
        <v>4.97</v>
      </c>
      <c r="D242" s="109"/>
      <c r="E242" s="110">
        <v>3.8</v>
      </c>
      <c r="F242" s="109">
        <v>27.6</v>
      </c>
      <c r="G242" s="109">
        <v>69.599999999999994</v>
      </c>
      <c r="H242" s="120">
        <f>(F242/G242)*100</f>
        <v>39.65517241379311</v>
      </c>
      <c r="I242" s="110">
        <v>3.8</v>
      </c>
      <c r="J242" s="109">
        <v>80</v>
      </c>
      <c r="K242" s="112">
        <f t="shared" si="8"/>
        <v>4.7500000000000001E-2</v>
      </c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">
      <c r="A243" s="9">
        <v>218</v>
      </c>
      <c r="B243" s="2" t="s">
        <v>235</v>
      </c>
      <c r="C243" s="108">
        <v>58.5</v>
      </c>
      <c r="D243" s="109"/>
      <c r="E243" s="110">
        <v>53</v>
      </c>
      <c r="F243" s="109">
        <v>65</v>
      </c>
      <c r="G243" s="109">
        <v>80</v>
      </c>
      <c r="H243" s="120">
        <f>(F243/G243)*100</f>
        <v>81.25</v>
      </c>
      <c r="I243" s="109">
        <v>53</v>
      </c>
      <c r="J243" s="109">
        <v>80</v>
      </c>
      <c r="K243" s="112">
        <f t="shared" si="8"/>
        <v>0.66249999999999998</v>
      </c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">
      <c r="A244" s="9">
        <v>219</v>
      </c>
      <c r="B244" s="2" t="s">
        <v>236</v>
      </c>
      <c r="C244" s="108">
        <v>14.5</v>
      </c>
      <c r="D244" s="109"/>
      <c r="E244" s="110">
        <v>0.6</v>
      </c>
      <c r="F244" s="109">
        <v>4.5999999999999996</v>
      </c>
      <c r="G244" s="109">
        <v>19.8</v>
      </c>
      <c r="H244" s="120">
        <f>(F244/G244)*100</f>
        <v>23.232323232323228</v>
      </c>
      <c r="I244" s="109">
        <v>0.6</v>
      </c>
      <c r="J244" s="109">
        <v>80</v>
      </c>
      <c r="K244" s="112">
        <f t="shared" si="8"/>
        <v>7.4999999999999997E-3</v>
      </c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">
      <c r="A245" s="9">
        <v>220</v>
      </c>
      <c r="B245" s="2" t="s">
        <v>239</v>
      </c>
      <c r="C245" s="108">
        <v>83.99</v>
      </c>
      <c r="D245" s="109">
        <v>0</v>
      </c>
      <c r="E245" s="110">
        <v>0</v>
      </c>
      <c r="F245" s="109"/>
      <c r="G245" s="109"/>
      <c r="H245" s="110"/>
      <c r="I245" s="110">
        <v>0</v>
      </c>
      <c r="J245" s="109">
        <v>80</v>
      </c>
      <c r="K245" s="112">
        <f t="shared" si="8"/>
        <v>0</v>
      </c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">
      <c r="A246" s="9">
        <v>221</v>
      </c>
      <c r="B246" s="2" t="s">
        <v>240</v>
      </c>
      <c r="C246" s="108">
        <v>1.17</v>
      </c>
      <c r="D246" s="109"/>
      <c r="E246" s="110">
        <v>11.42</v>
      </c>
      <c r="F246" s="109">
        <v>23.01</v>
      </c>
      <c r="G246" s="109">
        <v>25</v>
      </c>
      <c r="H246" s="110">
        <v>92</v>
      </c>
      <c r="I246" s="109">
        <v>11.42</v>
      </c>
      <c r="J246" s="109">
        <v>80</v>
      </c>
      <c r="K246" s="112">
        <f t="shared" si="8"/>
        <v>0.14274999999999999</v>
      </c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">
      <c r="A247" s="9">
        <v>222</v>
      </c>
      <c r="B247" s="2" t="s">
        <v>241</v>
      </c>
      <c r="C247" s="108">
        <v>7.14</v>
      </c>
      <c r="D247" s="109">
        <v>3.8</v>
      </c>
      <c r="E247" s="110"/>
      <c r="F247" s="109">
        <v>4.0999999999999996</v>
      </c>
      <c r="G247" s="109">
        <v>10</v>
      </c>
      <c r="H247" s="110">
        <v>41</v>
      </c>
      <c r="I247" s="110">
        <v>3.8</v>
      </c>
      <c r="J247" s="109">
        <v>80</v>
      </c>
      <c r="K247" s="112">
        <f t="shared" si="8"/>
        <v>4.7500000000000001E-2</v>
      </c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">
      <c r="A248" s="9">
        <v>223</v>
      </c>
      <c r="B248" s="2" t="s">
        <v>242</v>
      </c>
      <c r="C248" s="108">
        <v>0.57699999999999996</v>
      </c>
      <c r="D248" s="109">
        <v>46.36</v>
      </c>
      <c r="E248" s="110"/>
      <c r="F248" s="109">
        <v>107</v>
      </c>
      <c r="G248" s="109">
        <v>110</v>
      </c>
      <c r="H248" s="110">
        <v>97.27</v>
      </c>
      <c r="I248" s="110">
        <v>46.36</v>
      </c>
      <c r="J248" s="109">
        <v>80</v>
      </c>
      <c r="K248" s="112">
        <f t="shared" si="8"/>
        <v>0.57950000000000002</v>
      </c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">
      <c r="A249" s="9">
        <v>224</v>
      </c>
      <c r="B249" s="2" t="s">
        <v>243</v>
      </c>
      <c r="C249" s="108">
        <v>0.57699999999999996</v>
      </c>
      <c r="D249" s="109">
        <v>54.4</v>
      </c>
      <c r="E249" s="110"/>
      <c r="F249" s="109">
        <v>62.1</v>
      </c>
      <c r="G249" s="109">
        <v>70</v>
      </c>
      <c r="H249" s="110">
        <v>88</v>
      </c>
      <c r="I249" s="111">
        <v>54.4</v>
      </c>
      <c r="J249" s="109">
        <v>80</v>
      </c>
      <c r="K249" s="112">
        <f t="shared" si="8"/>
        <v>0.67999999999999994</v>
      </c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">
      <c r="A250" s="9">
        <v>225</v>
      </c>
      <c r="B250" s="2" t="s">
        <v>244</v>
      </c>
      <c r="C250" s="108">
        <v>1.03</v>
      </c>
      <c r="D250" s="109">
        <v>0</v>
      </c>
      <c r="E250" s="110">
        <v>1.5</v>
      </c>
      <c r="F250" s="109">
        <v>14.8</v>
      </c>
      <c r="G250" s="109">
        <v>20.5</v>
      </c>
      <c r="H250" s="110">
        <v>72.2</v>
      </c>
      <c r="I250" s="111">
        <v>1.5</v>
      </c>
      <c r="J250" s="109">
        <v>80</v>
      </c>
      <c r="K250" s="112">
        <f t="shared" ref="K250:K251" si="9">I250/J250</f>
        <v>1.8749999999999999E-2</v>
      </c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">
      <c r="A251" s="9">
        <v>226</v>
      </c>
      <c r="B251" s="2" t="s">
        <v>245</v>
      </c>
      <c r="C251" s="133">
        <v>6.45</v>
      </c>
      <c r="D251" s="109">
        <v>0</v>
      </c>
      <c r="E251" s="110">
        <v>0</v>
      </c>
      <c r="F251" s="109">
        <v>9.1</v>
      </c>
      <c r="G251" s="109">
        <v>18</v>
      </c>
      <c r="H251" s="110">
        <v>50.5</v>
      </c>
      <c r="I251" s="111">
        <v>0</v>
      </c>
      <c r="J251" s="109">
        <v>80</v>
      </c>
      <c r="K251" s="112">
        <f t="shared" si="9"/>
        <v>0</v>
      </c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8.5" x14ac:dyDescent="0.2">
      <c r="A252" s="9">
        <v>159</v>
      </c>
      <c r="B252" s="2" t="s">
        <v>178</v>
      </c>
      <c r="C252" s="108">
        <v>24.6</v>
      </c>
      <c r="D252" s="109" t="s">
        <v>175</v>
      </c>
      <c r="E252" s="110" t="s">
        <v>175</v>
      </c>
      <c r="F252" s="109">
        <v>59.3</v>
      </c>
      <c r="G252" s="109">
        <v>80</v>
      </c>
      <c r="H252" s="110">
        <v>74.099999999999994</v>
      </c>
      <c r="I252" s="111" t="s">
        <v>175</v>
      </c>
      <c r="J252" s="109">
        <v>80</v>
      </c>
      <c r="K252" s="112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">
      <c r="A253" s="9">
        <v>227</v>
      </c>
      <c r="B253" s="2" t="s">
        <v>246</v>
      </c>
      <c r="C253" s="108">
        <v>11.26</v>
      </c>
      <c r="D253" s="109"/>
      <c r="E253" s="110">
        <v>13.1</v>
      </c>
      <c r="F253" s="109"/>
      <c r="G253" s="109"/>
      <c r="H253" s="110"/>
      <c r="I253" s="111">
        <v>13.1</v>
      </c>
      <c r="J253" s="109">
        <v>80</v>
      </c>
      <c r="K253" s="112">
        <f t="shared" ref="K253:K284" si="10">I253/J253</f>
        <v>0.16375000000000001</v>
      </c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">
      <c r="A254" s="9">
        <v>228</v>
      </c>
      <c r="B254" s="2" t="s">
        <v>247</v>
      </c>
      <c r="C254" s="108">
        <v>3.4820000000000002</v>
      </c>
      <c r="D254" s="109">
        <v>0</v>
      </c>
      <c r="E254" s="110">
        <v>0.49</v>
      </c>
      <c r="F254" s="109"/>
      <c r="G254" s="109"/>
      <c r="H254" s="110"/>
      <c r="I254" s="111">
        <v>0.49</v>
      </c>
      <c r="J254" s="109">
        <v>80</v>
      </c>
      <c r="K254" s="112">
        <f t="shared" si="10"/>
        <v>6.1250000000000002E-3</v>
      </c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">
      <c r="A255" s="9">
        <v>229</v>
      </c>
      <c r="B255" s="2" t="s">
        <v>248</v>
      </c>
      <c r="C255" s="108">
        <v>31.13</v>
      </c>
      <c r="D255" s="109">
        <v>6.3</v>
      </c>
      <c r="E255" s="110"/>
      <c r="F255" s="109">
        <v>66.3</v>
      </c>
      <c r="G255" s="109">
        <v>80</v>
      </c>
      <c r="H255" s="110">
        <v>82.88</v>
      </c>
      <c r="I255" s="111">
        <v>6.3</v>
      </c>
      <c r="J255" s="109">
        <v>80</v>
      </c>
      <c r="K255" s="112">
        <f t="shared" si="10"/>
        <v>7.8750000000000001E-2</v>
      </c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">
      <c r="A256" s="9">
        <v>230</v>
      </c>
      <c r="B256" s="2" t="s">
        <v>249</v>
      </c>
      <c r="C256" s="108">
        <v>31.256</v>
      </c>
      <c r="D256" s="109">
        <v>6.2</v>
      </c>
      <c r="E256" s="110"/>
      <c r="F256" s="109">
        <v>37.799999999999997</v>
      </c>
      <c r="G256" s="109">
        <v>80</v>
      </c>
      <c r="H256" s="110">
        <v>47.25</v>
      </c>
      <c r="I256" s="111">
        <v>6.2</v>
      </c>
      <c r="J256" s="109">
        <v>80</v>
      </c>
      <c r="K256" s="112">
        <f t="shared" si="10"/>
        <v>7.7499999999999999E-2</v>
      </c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">
      <c r="A257" s="9">
        <v>231</v>
      </c>
      <c r="B257" s="2" t="s">
        <v>250</v>
      </c>
      <c r="C257" s="108">
        <v>100.91</v>
      </c>
      <c r="D257" s="109"/>
      <c r="E257" s="110">
        <v>31.78</v>
      </c>
      <c r="F257" s="109"/>
      <c r="G257" s="109"/>
      <c r="H257" s="110"/>
      <c r="I257" s="111">
        <v>31.78</v>
      </c>
      <c r="J257" s="109">
        <v>80</v>
      </c>
      <c r="K257" s="112">
        <f t="shared" si="10"/>
        <v>0.39724999999999999</v>
      </c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">
      <c r="A258" s="9">
        <v>232</v>
      </c>
      <c r="B258" s="2" t="s">
        <v>251</v>
      </c>
      <c r="C258" s="108">
        <v>78.88</v>
      </c>
      <c r="D258" s="109"/>
      <c r="E258" s="110">
        <v>39</v>
      </c>
      <c r="F258" s="109"/>
      <c r="G258" s="109"/>
      <c r="H258" s="110"/>
      <c r="I258" s="111">
        <v>39</v>
      </c>
      <c r="J258" s="109">
        <v>80</v>
      </c>
      <c r="K258" s="112">
        <f t="shared" si="10"/>
        <v>0.48749999999999999</v>
      </c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">
      <c r="A259" s="9">
        <v>233</v>
      </c>
      <c r="B259" s="2" t="s">
        <v>252</v>
      </c>
      <c r="C259" s="133">
        <v>10</v>
      </c>
      <c r="D259" s="109"/>
      <c r="E259" s="110"/>
      <c r="F259" s="109"/>
      <c r="G259" s="109"/>
      <c r="H259" s="110"/>
      <c r="I259" s="111"/>
      <c r="J259" s="109">
        <v>80</v>
      </c>
      <c r="K259" s="112">
        <f t="shared" si="10"/>
        <v>0</v>
      </c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">
      <c r="A260" s="9">
        <v>234</v>
      </c>
      <c r="B260" s="2" t="s">
        <v>253</v>
      </c>
      <c r="C260" s="133">
        <v>110</v>
      </c>
      <c r="D260" s="109"/>
      <c r="E260" s="110">
        <v>10.48</v>
      </c>
      <c r="F260" s="109">
        <v>48.91</v>
      </c>
      <c r="G260" s="109"/>
      <c r="H260" s="110"/>
      <c r="I260" s="111">
        <v>10.48</v>
      </c>
      <c r="J260" s="109">
        <v>80</v>
      </c>
      <c r="K260" s="112">
        <f t="shared" si="10"/>
        <v>0.13100000000000001</v>
      </c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">
      <c r="A261" s="9">
        <v>235</v>
      </c>
      <c r="B261" s="2" t="s">
        <v>254</v>
      </c>
      <c r="C261" s="108">
        <v>20.109000000000002</v>
      </c>
      <c r="D261" s="126">
        <v>2.1</v>
      </c>
      <c r="E261" s="110">
        <v>2.1</v>
      </c>
      <c r="F261" s="109"/>
      <c r="G261" s="109"/>
      <c r="H261" s="110"/>
      <c r="I261" s="111">
        <v>2.1</v>
      </c>
      <c r="J261" s="109">
        <v>80</v>
      </c>
      <c r="K261" s="112">
        <f t="shared" si="10"/>
        <v>2.6250000000000002E-2</v>
      </c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">
      <c r="A262" s="9">
        <v>236</v>
      </c>
      <c r="B262" s="2" t="s">
        <v>255</v>
      </c>
      <c r="C262" s="108">
        <v>12.31</v>
      </c>
      <c r="D262" s="109"/>
      <c r="E262" s="110">
        <v>5.3</v>
      </c>
      <c r="F262" s="109"/>
      <c r="G262" s="109"/>
      <c r="H262" s="110"/>
      <c r="I262" s="111">
        <v>5.3</v>
      </c>
      <c r="J262" s="109">
        <v>80</v>
      </c>
      <c r="K262" s="112">
        <f t="shared" si="10"/>
        <v>6.6250000000000003E-2</v>
      </c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">
      <c r="A263" s="9">
        <v>237</v>
      </c>
      <c r="B263" s="2" t="s">
        <v>256</v>
      </c>
      <c r="C263" s="108">
        <v>16</v>
      </c>
      <c r="D263" s="109">
        <v>0</v>
      </c>
      <c r="E263" s="110">
        <v>38.44</v>
      </c>
      <c r="F263" s="109"/>
      <c r="G263" s="109"/>
      <c r="H263" s="110"/>
      <c r="I263" s="111">
        <v>38.44</v>
      </c>
      <c r="J263" s="109">
        <v>80</v>
      </c>
      <c r="K263" s="112">
        <f t="shared" si="10"/>
        <v>0.48049999999999998</v>
      </c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">
      <c r="A264" s="9">
        <v>238</v>
      </c>
      <c r="B264" s="2" t="s">
        <v>257</v>
      </c>
      <c r="C264" s="108">
        <v>10.4</v>
      </c>
      <c r="D264" s="109">
        <v>0</v>
      </c>
      <c r="E264" s="110">
        <v>50.6</v>
      </c>
      <c r="F264" s="109"/>
      <c r="G264" s="109"/>
      <c r="H264" s="110"/>
      <c r="I264" s="111">
        <v>50.6</v>
      </c>
      <c r="J264" s="109">
        <v>80</v>
      </c>
      <c r="K264" s="112">
        <f t="shared" si="10"/>
        <v>0.63250000000000006</v>
      </c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">
      <c r="A265" s="9">
        <v>239</v>
      </c>
      <c r="B265" s="2" t="s">
        <v>258</v>
      </c>
      <c r="C265" s="108">
        <v>4.7</v>
      </c>
      <c r="D265" s="109"/>
      <c r="E265" s="110">
        <v>9.02</v>
      </c>
      <c r="F265" s="109"/>
      <c r="G265" s="109"/>
      <c r="H265" s="110"/>
      <c r="I265" s="111">
        <v>9.02</v>
      </c>
      <c r="J265" s="109">
        <v>80</v>
      </c>
      <c r="K265" s="112">
        <f t="shared" si="10"/>
        <v>0.11274999999999999</v>
      </c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">
      <c r="A266" s="9">
        <v>240</v>
      </c>
      <c r="B266" s="2" t="s">
        <v>259</v>
      </c>
      <c r="C266" s="108">
        <v>107</v>
      </c>
      <c r="D266" s="109">
        <v>0</v>
      </c>
      <c r="E266" s="110"/>
      <c r="F266" s="109"/>
      <c r="G266" s="109"/>
      <c r="H266" s="110"/>
      <c r="I266" s="111">
        <v>0</v>
      </c>
      <c r="J266" s="109">
        <v>80</v>
      </c>
      <c r="K266" s="112">
        <f t="shared" si="10"/>
        <v>0</v>
      </c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">
      <c r="A267" s="9">
        <v>241</v>
      </c>
      <c r="B267" s="2" t="s">
        <v>260</v>
      </c>
      <c r="C267" s="108">
        <v>42.6</v>
      </c>
      <c r="D267" s="109">
        <v>57</v>
      </c>
      <c r="E267" s="110"/>
      <c r="F267" s="109"/>
      <c r="G267" s="109"/>
      <c r="H267" s="110"/>
      <c r="I267" s="111">
        <v>57</v>
      </c>
      <c r="J267" s="109">
        <v>80</v>
      </c>
      <c r="K267" s="112">
        <f t="shared" si="10"/>
        <v>0.71250000000000002</v>
      </c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">
      <c r="A268" s="9">
        <v>242</v>
      </c>
      <c r="B268" s="2" t="s">
        <v>261</v>
      </c>
      <c r="C268" s="108">
        <v>5.2</v>
      </c>
      <c r="D268" s="109"/>
      <c r="E268" s="110">
        <v>2.1</v>
      </c>
      <c r="F268" s="109"/>
      <c r="G268" s="109"/>
      <c r="H268" s="110"/>
      <c r="I268" s="111">
        <v>2.1</v>
      </c>
      <c r="J268" s="109">
        <v>80</v>
      </c>
      <c r="K268" s="112">
        <f t="shared" si="10"/>
        <v>2.6250000000000002E-2</v>
      </c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">
      <c r="A269" s="9">
        <v>243</v>
      </c>
      <c r="B269" s="2" t="s">
        <v>262</v>
      </c>
      <c r="C269" s="108">
        <v>57.46</v>
      </c>
      <c r="D269" s="109">
        <v>12.6</v>
      </c>
      <c r="E269" s="110">
        <v>0</v>
      </c>
      <c r="F269" s="109">
        <v>48</v>
      </c>
      <c r="G269" s="109">
        <v>80</v>
      </c>
      <c r="H269" s="110">
        <v>60</v>
      </c>
      <c r="I269" s="111">
        <v>12.6</v>
      </c>
      <c r="J269" s="109">
        <v>80</v>
      </c>
      <c r="K269" s="112">
        <f t="shared" si="10"/>
        <v>0.1575</v>
      </c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">
      <c r="A270" s="9">
        <v>244</v>
      </c>
      <c r="B270" s="2" t="s">
        <v>263</v>
      </c>
      <c r="C270" s="108">
        <v>4.0629999999999997</v>
      </c>
      <c r="D270" s="109">
        <v>0</v>
      </c>
      <c r="E270" s="110">
        <v>9.66</v>
      </c>
      <c r="F270" s="109">
        <v>54.42</v>
      </c>
      <c r="G270" s="109">
        <v>80</v>
      </c>
      <c r="H270" s="110">
        <v>68.025000000000006</v>
      </c>
      <c r="I270" s="111">
        <v>9.66</v>
      </c>
      <c r="J270" s="109">
        <v>80</v>
      </c>
      <c r="K270" s="112">
        <f t="shared" si="10"/>
        <v>0.12075</v>
      </c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">
      <c r="A271" s="9">
        <v>245</v>
      </c>
      <c r="B271" s="2" t="s">
        <v>264</v>
      </c>
      <c r="C271" s="108">
        <v>14.08</v>
      </c>
      <c r="D271" s="109"/>
      <c r="E271" s="110">
        <v>3.2</v>
      </c>
      <c r="F271" s="109">
        <v>13.2</v>
      </c>
      <c r="G271" s="109">
        <v>31</v>
      </c>
      <c r="H271" s="110">
        <v>42.5</v>
      </c>
      <c r="I271" s="111">
        <v>3.2</v>
      </c>
      <c r="J271" s="109">
        <v>80</v>
      </c>
      <c r="K271" s="112">
        <f t="shared" si="10"/>
        <v>0.04</v>
      </c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">
      <c r="A272" s="9">
        <v>246</v>
      </c>
      <c r="B272" s="2" t="s">
        <v>265</v>
      </c>
      <c r="C272" s="108">
        <v>19.61</v>
      </c>
      <c r="D272" s="109">
        <v>53.5</v>
      </c>
      <c r="E272" s="110"/>
      <c r="F272" s="109"/>
      <c r="G272" s="109"/>
      <c r="H272" s="110"/>
      <c r="I272" s="111">
        <v>53.5</v>
      </c>
      <c r="J272" s="109">
        <v>80</v>
      </c>
      <c r="K272" s="112">
        <f t="shared" si="10"/>
        <v>0.66874999999999996</v>
      </c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">
      <c r="A273" s="9">
        <v>247</v>
      </c>
      <c r="B273" s="2" t="s">
        <v>266</v>
      </c>
      <c r="C273" s="108">
        <v>17.600000000000001</v>
      </c>
      <c r="D273" s="109">
        <v>36.1</v>
      </c>
      <c r="E273" s="110">
        <v>41</v>
      </c>
      <c r="F273" s="109"/>
      <c r="G273" s="109"/>
      <c r="H273" s="110"/>
      <c r="I273" s="111">
        <v>41</v>
      </c>
      <c r="J273" s="109">
        <v>80</v>
      </c>
      <c r="K273" s="112">
        <f t="shared" si="10"/>
        <v>0.51249999999999996</v>
      </c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">
      <c r="A274" s="9">
        <v>248</v>
      </c>
      <c r="B274" s="2" t="s">
        <v>267</v>
      </c>
      <c r="C274" s="108">
        <v>10.53</v>
      </c>
      <c r="D274" s="109"/>
      <c r="E274" s="110">
        <v>3.1</v>
      </c>
      <c r="F274" s="109">
        <v>52</v>
      </c>
      <c r="G274" s="109">
        <v>80</v>
      </c>
      <c r="H274" s="110">
        <f t="shared" ref="H274:H282" si="11">(F274/G274)*100</f>
        <v>65</v>
      </c>
      <c r="I274" s="111">
        <v>3.1</v>
      </c>
      <c r="J274" s="109">
        <v>80</v>
      </c>
      <c r="K274" s="112">
        <f t="shared" si="10"/>
        <v>3.875E-2</v>
      </c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">
      <c r="A275" s="9">
        <v>249</v>
      </c>
      <c r="B275" s="2" t="s">
        <v>268</v>
      </c>
      <c r="C275" s="108">
        <v>7.468</v>
      </c>
      <c r="D275" s="109">
        <v>0</v>
      </c>
      <c r="E275" s="110">
        <v>0</v>
      </c>
      <c r="F275" s="109">
        <v>26</v>
      </c>
      <c r="G275" s="109">
        <v>40</v>
      </c>
      <c r="H275" s="110">
        <f t="shared" si="11"/>
        <v>65</v>
      </c>
      <c r="I275" s="111">
        <v>0</v>
      </c>
      <c r="J275" s="109">
        <v>80</v>
      </c>
      <c r="K275" s="112">
        <f t="shared" si="10"/>
        <v>0</v>
      </c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">
      <c r="A276" s="9">
        <v>250</v>
      </c>
      <c r="B276" s="2" t="s">
        <v>269</v>
      </c>
      <c r="C276" s="108">
        <v>3.55</v>
      </c>
      <c r="D276" s="109"/>
      <c r="E276" s="110">
        <v>1.55</v>
      </c>
      <c r="F276" s="109">
        <v>41</v>
      </c>
      <c r="G276" s="109">
        <v>80</v>
      </c>
      <c r="H276" s="110">
        <f t="shared" si="11"/>
        <v>51.249999999999993</v>
      </c>
      <c r="I276" s="111">
        <v>1.55</v>
      </c>
      <c r="J276" s="109">
        <v>80</v>
      </c>
      <c r="K276" s="112">
        <f t="shared" si="10"/>
        <v>1.9375E-2</v>
      </c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">
      <c r="A277" s="9">
        <v>251</v>
      </c>
      <c r="B277" s="2" t="s">
        <v>270</v>
      </c>
      <c r="C277" s="108">
        <v>7.81</v>
      </c>
      <c r="D277" s="109">
        <v>40</v>
      </c>
      <c r="E277" s="110">
        <v>47.72</v>
      </c>
      <c r="F277" s="109">
        <v>73</v>
      </c>
      <c r="G277" s="109">
        <v>80</v>
      </c>
      <c r="H277" s="110">
        <f t="shared" si="11"/>
        <v>91.25</v>
      </c>
      <c r="I277" s="111">
        <v>47.72</v>
      </c>
      <c r="J277" s="109">
        <v>80</v>
      </c>
      <c r="K277" s="112">
        <f t="shared" si="10"/>
        <v>0.59650000000000003</v>
      </c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">
      <c r="A278" s="9">
        <v>252</v>
      </c>
      <c r="B278" s="2" t="s">
        <v>271</v>
      </c>
      <c r="C278" s="108">
        <v>7.88</v>
      </c>
      <c r="D278" s="109">
        <v>38.61</v>
      </c>
      <c r="E278" s="110">
        <v>47.72</v>
      </c>
      <c r="F278" s="109">
        <v>73</v>
      </c>
      <c r="G278" s="109">
        <v>80</v>
      </c>
      <c r="H278" s="110">
        <f t="shared" si="11"/>
        <v>91.25</v>
      </c>
      <c r="I278" s="111">
        <v>47.72</v>
      </c>
      <c r="J278" s="109">
        <v>80</v>
      </c>
      <c r="K278" s="112">
        <f t="shared" si="10"/>
        <v>0.59650000000000003</v>
      </c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">
      <c r="A279" s="9">
        <v>253</v>
      </c>
      <c r="B279" s="2" t="s">
        <v>272</v>
      </c>
      <c r="C279" s="108">
        <v>51.12</v>
      </c>
      <c r="D279" s="109"/>
      <c r="E279" s="110">
        <v>39.42</v>
      </c>
      <c r="F279" s="109">
        <v>73</v>
      </c>
      <c r="G279" s="109">
        <v>80</v>
      </c>
      <c r="H279" s="110">
        <f t="shared" si="11"/>
        <v>91.25</v>
      </c>
      <c r="I279" s="111">
        <v>39.42</v>
      </c>
      <c r="J279" s="109">
        <v>80</v>
      </c>
      <c r="K279" s="112">
        <f t="shared" si="10"/>
        <v>0.49275000000000002</v>
      </c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">
      <c r="A280" s="9">
        <v>254</v>
      </c>
      <c r="B280" s="2" t="s">
        <v>273</v>
      </c>
      <c r="C280" s="108">
        <v>33.5</v>
      </c>
      <c r="D280" s="109">
        <v>30</v>
      </c>
      <c r="E280" s="110">
        <v>27.11</v>
      </c>
      <c r="F280" s="109">
        <v>66</v>
      </c>
      <c r="G280" s="109">
        <v>80</v>
      </c>
      <c r="H280" s="110">
        <f t="shared" si="11"/>
        <v>82.5</v>
      </c>
      <c r="I280" s="111">
        <v>27.11</v>
      </c>
      <c r="J280" s="109">
        <v>80</v>
      </c>
      <c r="K280" s="112">
        <f t="shared" si="10"/>
        <v>0.33887499999999998</v>
      </c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">
      <c r="A281" s="9">
        <v>255</v>
      </c>
      <c r="B281" s="2" t="s">
        <v>274</v>
      </c>
      <c r="C281" s="108">
        <v>5.5170000000000003</v>
      </c>
      <c r="D281" s="109">
        <v>52</v>
      </c>
      <c r="E281" s="110"/>
      <c r="F281" s="109">
        <v>70</v>
      </c>
      <c r="G281" s="109">
        <v>80</v>
      </c>
      <c r="H281" s="110">
        <f t="shared" si="11"/>
        <v>87.5</v>
      </c>
      <c r="I281" s="111">
        <v>52</v>
      </c>
      <c r="J281" s="109">
        <v>80</v>
      </c>
      <c r="K281" s="112">
        <f t="shared" si="10"/>
        <v>0.65</v>
      </c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">
      <c r="A282" s="9">
        <v>256</v>
      </c>
      <c r="B282" s="2" t="s">
        <v>275</v>
      </c>
      <c r="C282" s="108">
        <v>5.5170000000000003</v>
      </c>
      <c r="D282" s="109">
        <v>52</v>
      </c>
      <c r="E282" s="110"/>
      <c r="F282" s="109">
        <v>70</v>
      </c>
      <c r="G282" s="109">
        <v>80</v>
      </c>
      <c r="H282" s="110">
        <f t="shared" si="11"/>
        <v>87.5</v>
      </c>
      <c r="I282" s="111">
        <v>52</v>
      </c>
      <c r="J282" s="109">
        <v>80</v>
      </c>
      <c r="K282" s="112">
        <f t="shared" si="10"/>
        <v>0.65</v>
      </c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">
      <c r="A283" s="9">
        <v>257</v>
      </c>
      <c r="B283" s="2" t="s">
        <v>276</v>
      </c>
      <c r="C283" s="108">
        <v>29.48</v>
      </c>
      <c r="D283" s="109"/>
      <c r="E283" s="110">
        <v>0</v>
      </c>
      <c r="F283" s="109">
        <v>25.2</v>
      </c>
      <c r="G283" s="109">
        <v>80</v>
      </c>
      <c r="H283" s="110">
        <v>31.5</v>
      </c>
      <c r="I283" s="111">
        <v>0</v>
      </c>
      <c r="J283" s="109">
        <v>80</v>
      </c>
      <c r="K283" s="112">
        <f t="shared" si="10"/>
        <v>0</v>
      </c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">
      <c r="A284" s="9">
        <v>258</v>
      </c>
      <c r="B284" s="2" t="s">
        <v>277</v>
      </c>
      <c r="C284" s="108">
        <v>13.85</v>
      </c>
      <c r="D284" s="109">
        <v>13.5</v>
      </c>
      <c r="E284" s="110">
        <v>0</v>
      </c>
      <c r="F284" s="109">
        <v>31.08</v>
      </c>
      <c r="G284" s="109">
        <v>45.5</v>
      </c>
      <c r="H284" s="110">
        <v>68.3</v>
      </c>
      <c r="I284" s="111">
        <v>13.5</v>
      </c>
      <c r="J284" s="109">
        <v>80</v>
      </c>
      <c r="K284" s="112">
        <f t="shared" si="10"/>
        <v>0.16875000000000001</v>
      </c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">
      <c r="A285" s="9">
        <v>259</v>
      </c>
      <c r="B285" s="2" t="s">
        <v>278</v>
      </c>
      <c r="C285" s="108">
        <v>26.4</v>
      </c>
      <c r="D285" s="109"/>
      <c r="E285" s="110">
        <v>4.8499999999999996</v>
      </c>
      <c r="F285" s="109"/>
      <c r="G285" s="109"/>
      <c r="H285" s="110"/>
      <c r="I285" s="111">
        <v>4.8499999999999996</v>
      </c>
      <c r="J285" s="109">
        <v>80</v>
      </c>
      <c r="K285" s="112">
        <f t="shared" ref="K285:K312" si="12">I285/J285</f>
        <v>6.0624999999999998E-2</v>
      </c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">
      <c r="A286" s="9">
        <v>260</v>
      </c>
      <c r="B286" s="2" t="s">
        <v>279</v>
      </c>
      <c r="C286" s="108">
        <v>5.4</v>
      </c>
      <c r="D286" s="109"/>
      <c r="E286" s="110">
        <v>0</v>
      </c>
      <c r="F286" s="109"/>
      <c r="G286" s="109"/>
      <c r="H286" s="110"/>
      <c r="I286" s="111">
        <v>0</v>
      </c>
      <c r="J286" s="109">
        <v>80</v>
      </c>
      <c r="K286" s="112">
        <f t="shared" si="12"/>
        <v>0</v>
      </c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">
      <c r="A287" s="9">
        <v>261</v>
      </c>
      <c r="B287" s="2" t="s">
        <v>280</v>
      </c>
      <c r="C287" s="108">
        <v>11.31</v>
      </c>
      <c r="D287" s="109">
        <v>9</v>
      </c>
      <c r="E287" s="110"/>
      <c r="F287" s="109">
        <v>49</v>
      </c>
      <c r="G287" s="109">
        <v>80</v>
      </c>
      <c r="H287" s="110">
        <v>61.25</v>
      </c>
      <c r="I287" s="111">
        <v>9</v>
      </c>
      <c r="J287" s="109">
        <v>80</v>
      </c>
      <c r="K287" s="112">
        <f t="shared" si="12"/>
        <v>0.1125</v>
      </c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">
      <c r="A288" s="9">
        <v>262</v>
      </c>
      <c r="B288" s="2" t="s">
        <v>281</v>
      </c>
      <c r="C288" s="108">
        <v>11.31</v>
      </c>
      <c r="D288" s="109">
        <v>9</v>
      </c>
      <c r="E288" s="110"/>
      <c r="F288" s="109">
        <v>49</v>
      </c>
      <c r="G288" s="109">
        <v>80</v>
      </c>
      <c r="H288" s="110">
        <v>61.25</v>
      </c>
      <c r="I288" s="111">
        <v>9</v>
      </c>
      <c r="J288" s="109">
        <v>80</v>
      </c>
      <c r="K288" s="112">
        <f t="shared" si="12"/>
        <v>0.1125</v>
      </c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">
      <c r="A289" s="9">
        <v>263</v>
      </c>
      <c r="B289" s="2" t="s">
        <v>282</v>
      </c>
      <c r="C289" s="108">
        <v>13.28</v>
      </c>
      <c r="D289" s="109">
        <v>24.2</v>
      </c>
      <c r="E289" s="110"/>
      <c r="F289" s="109">
        <v>50.4</v>
      </c>
      <c r="G289" s="109">
        <v>80</v>
      </c>
      <c r="H289" s="110">
        <v>63</v>
      </c>
      <c r="I289" s="111">
        <v>24.2</v>
      </c>
      <c r="J289" s="109">
        <v>80</v>
      </c>
      <c r="K289" s="112">
        <f t="shared" si="12"/>
        <v>0.30249999999999999</v>
      </c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">
      <c r="A290" s="9">
        <v>264</v>
      </c>
      <c r="B290" s="2" t="s">
        <v>283</v>
      </c>
      <c r="C290" s="108">
        <v>13.28</v>
      </c>
      <c r="D290" s="109">
        <v>24.2</v>
      </c>
      <c r="E290" s="110"/>
      <c r="F290" s="109">
        <v>50.4</v>
      </c>
      <c r="G290" s="109">
        <v>80</v>
      </c>
      <c r="H290" s="110">
        <v>63</v>
      </c>
      <c r="I290" s="111">
        <v>24.2</v>
      </c>
      <c r="J290" s="109">
        <v>80</v>
      </c>
      <c r="K290" s="112">
        <f t="shared" si="12"/>
        <v>0.30249999999999999</v>
      </c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7" customHeight="1" x14ac:dyDescent="0.2">
      <c r="A291" s="9">
        <v>265</v>
      </c>
      <c r="B291" s="2" t="s">
        <v>284</v>
      </c>
      <c r="C291" s="108">
        <v>0.51</v>
      </c>
      <c r="D291" s="109"/>
      <c r="E291" s="110">
        <v>7.9</v>
      </c>
      <c r="F291" s="109">
        <v>24</v>
      </c>
      <c r="G291" s="109">
        <v>40</v>
      </c>
      <c r="H291" s="110">
        <v>60</v>
      </c>
      <c r="I291" s="111">
        <v>7.9</v>
      </c>
      <c r="J291" s="109">
        <v>80</v>
      </c>
      <c r="K291" s="112">
        <f t="shared" si="12"/>
        <v>9.8750000000000004E-2</v>
      </c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">
      <c r="A292" s="9">
        <v>266</v>
      </c>
      <c r="B292" s="2" t="s">
        <v>285</v>
      </c>
      <c r="C292" s="108">
        <v>1</v>
      </c>
      <c r="D292" s="109"/>
      <c r="E292" s="110"/>
      <c r="F292" s="109"/>
      <c r="G292" s="109"/>
      <c r="H292" s="110"/>
      <c r="I292" s="111"/>
      <c r="J292" s="109">
        <v>80</v>
      </c>
      <c r="K292" s="112">
        <f t="shared" si="12"/>
        <v>0</v>
      </c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">
      <c r="A293" s="9">
        <v>267</v>
      </c>
      <c r="B293" s="2" t="s">
        <v>286</v>
      </c>
      <c r="C293" s="108">
        <v>39.712000000000003</v>
      </c>
      <c r="D293" s="109">
        <v>44.5</v>
      </c>
      <c r="E293" s="110">
        <v>45</v>
      </c>
      <c r="F293" s="109"/>
      <c r="G293" s="109"/>
      <c r="H293" s="110"/>
      <c r="I293" s="111">
        <v>45</v>
      </c>
      <c r="J293" s="109">
        <v>80</v>
      </c>
      <c r="K293" s="112">
        <f t="shared" si="12"/>
        <v>0.5625</v>
      </c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">
      <c r="A294" s="9">
        <v>268</v>
      </c>
      <c r="B294" s="2" t="s">
        <v>287</v>
      </c>
      <c r="C294" s="108">
        <v>39.533000000000001</v>
      </c>
      <c r="D294" s="109">
        <v>44</v>
      </c>
      <c r="E294" s="110">
        <v>45</v>
      </c>
      <c r="F294" s="109"/>
      <c r="G294" s="109"/>
      <c r="H294" s="110"/>
      <c r="I294" s="111">
        <v>45</v>
      </c>
      <c r="J294" s="109">
        <v>80</v>
      </c>
      <c r="K294" s="112">
        <f t="shared" si="12"/>
        <v>0.5625</v>
      </c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">
      <c r="A295" s="9">
        <v>269</v>
      </c>
      <c r="B295" s="2" t="s">
        <v>288</v>
      </c>
      <c r="C295" s="108">
        <v>19.91</v>
      </c>
      <c r="D295" s="109">
        <v>18</v>
      </c>
      <c r="E295" s="110"/>
      <c r="F295" s="109">
        <v>21.5</v>
      </c>
      <c r="G295" s="109">
        <v>82</v>
      </c>
      <c r="H295" s="110">
        <v>26.21</v>
      </c>
      <c r="I295" s="111">
        <v>18</v>
      </c>
      <c r="J295" s="109">
        <v>80</v>
      </c>
      <c r="K295" s="112">
        <f t="shared" si="12"/>
        <v>0.22500000000000001</v>
      </c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">
      <c r="A296" s="9">
        <v>270</v>
      </c>
      <c r="B296" s="2" t="s">
        <v>289</v>
      </c>
      <c r="C296" s="108">
        <v>29.6</v>
      </c>
      <c r="D296" s="109">
        <v>0</v>
      </c>
      <c r="E296" s="110">
        <v>0</v>
      </c>
      <c r="F296" s="109">
        <v>46</v>
      </c>
      <c r="G296" s="109">
        <v>80</v>
      </c>
      <c r="H296" s="110">
        <v>57</v>
      </c>
      <c r="I296" s="111">
        <v>0</v>
      </c>
      <c r="J296" s="109">
        <v>80</v>
      </c>
      <c r="K296" s="112">
        <f t="shared" si="12"/>
        <v>0</v>
      </c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">
      <c r="A297" s="9">
        <v>271</v>
      </c>
      <c r="B297" s="2" t="s">
        <v>290</v>
      </c>
      <c r="C297" s="108">
        <v>29.6</v>
      </c>
      <c r="D297" s="109">
        <v>41</v>
      </c>
      <c r="E297" s="110">
        <v>41</v>
      </c>
      <c r="F297" s="109">
        <v>60.5</v>
      </c>
      <c r="G297" s="109">
        <v>80</v>
      </c>
      <c r="H297" s="110">
        <v>75.599999999999994</v>
      </c>
      <c r="I297" s="111">
        <v>41</v>
      </c>
      <c r="J297" s="109">
        <v>80</v>
      </c>
      <c r="K297" s="112">
        <f t="shared" si="12"/>
        <v>0.51249999999999996</v>
      </c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">
      <c r="A298" s="9">
        <v>272</v>
      </c>
      <c r="B298" s="2" t="s">
        <v>291</v>
      </c>
      <c r="C298" s="108">
        <v>4.5279999999999996</v>
      </c>
      <c r="D298" s="109"/>
      <c r="E298" s="110">
        <v>3.48</v>
      </c>
      <c r="F298" s="109"/>
      <c r="G298" s="109"/>
      <c r="H298" s="110"/>
      <c r="I298" s="111">
        <v>3.48</v>
      </c>
      <c r="J298" s="109">
        <v>80</v>
      </c>
      <c r="K298" s="112">
        <f t="shared" si="12"/>
        <v>4.3499999999999997E-2</v>
      </c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">
      <c r="A299" s="9">
        <v>273</v>
      </c>
      <c r="B299" s="2" t="s">
        <v>292</v>
      </c>
      <c r="C299" s="108">
        <v>66.900000000000006</v>
      </c>
      <c r="D299" s="109">
        <v>18.5</v>
      </c>
      <c r="E299" s="110"/>
      <c r="F299" s="109"/>
      <c r="G299" s="109"/>
      <c r="H299" s="110"/>
      <c r="I299" s="111">
        <v>18.5</v>
      </c>
      <c r="J299" s="109">
        <v>80</v>
      </c>
      <c r="K299" s="112">
        <f t="shared" si="12"/>
        <v>0.23125000000000001</v>
      </c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">
      <c r="A300" s="9">
        <v>274</v>
      </c>
      <c r="B300" s="2" t="s">
        <v>293</v>
      </c>
      <c r="C300" s="108">
        <v>38.409999999999997</v>
      </c>
      <c r="D300" s="109">
        <v>0</v>
      </c>
      <c r="E300" s="110">
        <v>0</v>
      </c>
      <c r="F300" s="109">
        <v>40.799999999999997</v>
      </c>
      <c r="G300" s="109">
        <v>80</v>
      </c>
      <c r="H300" s="110">
        <v>51</v>
      </c>
      <c r="I300" s="111">
        <v>0</v>
      </c>
      <c r="J300" s="109">
        <v>80</v>
      </c>
      <c r="K300" s="112">
        <f t="shared" si="12"/>
        <v>0</v>
      </c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">
      <c r="A301" s="9">
        <v>275</v>
      </c>
      <c r="B301" s="2" t="s">
        <v>294</v>
      </c>
      <c r="C301" s="108">
        <v>12.5</v>
      </c>
      <c r="D301" s="109">
        <v>22.7</v>
      </c>
      <c r="E301" s="110"/>
      <c r="F301" s="109"/>
      <c r="G301" s="109"/>
      <c r="H301" s="110"/>
      <c r="I301" s="111">
        <v>22.7</v>
      </c>
      <c r="J301" s="109">
        <v>80</v>
      </c>
      <c r="K301" s="112">
        <f t="shared" si="12"/>
        <v>0.28375</v>
      </c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">
      <c r="A302" s="9">
        <v>276</v>
      </c>
      <c r="B302" s="2" t="s">
        <v>295</v>
      </c>
      <c r="C302" s="108">
        <v>12.5</v>
      </c>
      <c r="D302" s="109">
        <v>22.7</v>
      </c>
      <c r="E302" s="110"/>
      <c r="F302" s="109"/>
      <c r="G302" s="109"/>
      <c r="H302" s="110"/>
      <c r="I302" s="111">
        <v>22.7</v>
      </c>
      <c r="J302" s="109">
        <v>80</v>
      </c>
      <c r="K302" s="112">
        <f t="shared" si="12"/>
        <v>0.28375</v>
      </c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">
      <c r="A303" s="9">
        <v>277</v>
      </c>
      <c r="B303" s="2" t="s">
        <v>296</v>
      </c>
      <c r="C303" s="108">
        <v>106.559</v>
      </c>
      <c r="D303" s="109">
        <v>8.74</v>
      </c>
      <c r="E303" s="110">
        <v>0</v>
      </c>
      <c r="F303" s="109">
        <v>46.84</v>
      </c>
      <c r="G303" s="109">
        <v>80</v>
      </c>
      <c r="H303" s="110">
        <v>58.55</v>
      </c>
      <c r="I303" s="111">
        <v>8.74</v>
      </c>
      <c r="J303" s="109">
        <v>80</v>
      </c>
      <c r="K303" s="112">
        <f t="shared" si="12"/>
        <v>0.10925</v>
      </c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customHeight="1" x14ac:dyDescent="0.2">
      <c r="A304" s="9">
        <v>278</v>
      </c>
      <c r="B304" s="2" t="s">
        <v>297</v>
      </c>
      <c r="C304" s="108">
        <v>54.2</v>
      </c>
      <c r="D304" s="109">
        <v>4</v>
      </c>
      <c r="E304" s="110">
        <v>0</v>
      </c>
      <c r="F304" s="109">
        <v>38</v>
      </c>
      <c r="G304" s="109">
        <v>80</v>
      </c>
      <c r="H304" s="110">
        <f>F304/G304*100</f>
        <v>47.5</v>
      </c>
      <c r="I304" s="111">
        <v>4</v>
      </c>
      <c r="J304" s="109">
        <v>80</v>
      </c>
      <c r="K304" s="112">
        <f t="shared" si="12"/>
        <v>0.05</v>
      </c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customHeight="1" x14ac:dyDescent="0.2">
      <c r="A305" s="9">
        <v>279</v>
      </c>
      <c r="B305" s="2" t="s">
        <v>298</v>
      </c>
      <c r="C305" s="108">
        <v>67.221999999999994</v>
      </c>
      <c r="D305" s="109">
        <v>14.28</v>
      </c>
      <c r="E305" s="110">
        <v>14</v>
      </c>
      <c r="F305" s="109">
        <v>19.100000000000001</v>
      </c>
      <c r="G305" s="109">
        <v>80</v>
      </c>
      <c r="H305" s="110">
        <v>23.8</v>
      </c>
      <c r="I305" s="111">
        <v>14.28</v>
      </c>
      <c r="J305" s="109">
        <v>80</v>
      </c>
      <c r="K305" s="112">
        <f t="shared" si="12"/>
        <v>0.17849999999999999</v>
      </c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customHeight="1" x14ac:dyDescent="0.2">
      <c r="A306" s="9">
        <v>280</v>
      </c>
      <c r="B306" s="2" t="s">
        <v>299</v>
      </c>
      <c r="C306" s="108">
        <v>67.22</v>
      </c>
      <c r="D306" s="109">
        <v>14.04</v>
      </c>
      <c r="E306" s="110">
        <v>13.9</v>
      </c>
      <c r="F306" s="109">
        <v>18.399999999999999</v>
      </c>
      <c r="G306" s="109">
        <v>80</v>
      </c>
      <c r="H306" s="110">
        <v>23</v>
      </c>
      <c r="I306" s="111">
        <v>14.04</v>
      </c>
      <c r="J306" s="109">
        <v>80</v>
      </c>
      <c r="K306" s="112">
        <f t="shared" si="12"/>
        <v>0.17549999999999999</v>
      </c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customHeight="1" x14ac:dyDescent="0.2">
      <c r="A307" s="9">
        <v>281</v>
      </c>
      <c r="B307" s="2" t="s">
        <v>300</v>
      </c>
      <c r="C307" s="108">
        <v>10.5</v>
      </c>
      <c r="D307" s="109"/>
      <c r="E307" s="110">
        <v>0</v>
      </c>
      <c r="F307" s="109"/>
      <c r="G307" s="109"/>
      <c r="H307" s="110"/>
      <c r="I307" s="111">
        <v>0</v>
      </c>
      <c r="J307" s="109">
        <v>80</v>
      </c>
      <c r="K307" s="112">
        <f t="shared" si="12"/>
        <v>0</v>
      </c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customHeight="1" x14ac:dyDescent="0.2">
      <c r="A308" s="9">
        <v>282</v>
      </c>
      <c r="B308" s="2" t="s">
        <v>301</v>
      </c>
      <c r="C308" s="108">
        <v>19.43</v>
      </c>
      <c r="D308" s="109">
        <v>0</v>
      </c>
      <c r="E308" s="110">
        <v>1.5</v>
      </c>
      <c r="F308" s="109">
        <v>40.1</v>
      </c>
      <c r="G308" s="109"/>
      <c r="H308" s="110"/>
      <c r="I308" s="111">
        <v>1.5</v>
      </c>
      <c r="J308" s="109">
        <v>80</v>
      </c>
      <c r="K308" s="112">
        <f t="shared" si="12"/>
        <v>1.8749999999999999E-2</v>
      </c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customHeight="1" x14ac:dyDescent="0.2">
      <c r="A309" s="9">
        <v>283</v>
      </c>
      <c r="B309" s="2" t="s">
        <v>302</v>
      </c>
      <c r="C309" s="108">
        <v>7.1710000000000003</v>
      </c>
      <c r="D309" s="109"/>
      <c r="E309" s="110">
        <v>8</v>
      </c>
      <c r="F309" s="109"/>
      <c r="G309" s="109"/>
      <c r="H309" s="110"/>
      <c r="I309" s="111">
        <v>8</v>
      </c>
      <c r="J309" s="109">
        <v>80</v>
      </c>
      <c r="K309" s="112">
        <f t="shared" si="12"/>
        <v>0.1</v>
      </c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customHeight="1" x14ac:dyDescent="0.2">
      <c r="A310" s="9">
        <v>284</v>
      </c>
      <c r="B310" s="2" t="s">
        <v>303</v>
      </c>
      <c r="C310" s="108">
        <v>7.1710000000000003</v>
      </c>
      <c r="D310" s="109"/>
      <c r="E310" s="110">
        <v>0</v>
      </c>
      <c r="F310" s="109"/>
      <c r="G310" s="109"/>
      <c r="H310" s="110"/>
      <c r="I310" s="111">
        <v>0</v>
      </c>
      <c r="J310" s="109">
        <v>80</v>
      </c>
      <c r="K310" s="112">
        <f t="shared" si="12"/>
        <v>0</v>
      </c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customHeight="1" x14ac:dyDescent="0.2">
      <c r="A311" s="9">
        <v>285</v>
      </c>
      <c r="B311" s="2" t="s">
        <v>304</v>
      </c>
      <c r="C311" s="108">
        <v>5.0810000000000004</v>
      </c>
      <c r="D311" s="109"/>
      <c r="E311" s="110">
        <v>8</v>
      </c>
      <c r="F311" s="109"/>
      <c r="G311" s="109"/>
      <c r="H311" s="110"/>
      <c r="I311" s="111">
        <v>8</v>
      </c>
      <c r="J311" s="109">
        <v>80</v>
      </c>
      <c r="K311" s="112">
        <f t="shared" si="12"/>
        <v>0.1</v>
      </c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customHeight="1" x14ac:dyDescent="0.2">
      <c r="A312" s="9">
        <v>286</v>
      </c>
      <c r="B312" s="2" t="s">
        <v>305</v>
      </c>
      <c r="C312" s="108">
        <v>6.2</v>
      </c>
      <c r="D312" s="109"/>
      <c r="E312" s="110">
        <v>8</v>
      </c>
      <c r="F312" s="109"/>
      <c r="G312" s="109"/>
      <c r="H312" s="110"/>
      <c r="I312" s="111">
        <v>8</v>
      </c>
      <c r="J312" s="109">
        <v>80</v>
      </c>
      <c r="K312" s="112">
        <f t="shared" si="12"/>
        <v>0.1</v>
      </c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61.5" customHeight="1" x14ac:dyDescent="0.2">
      <c r="A313" s="9">
        <v>287</v>
      </c>
      <c r="B313" s="2" t="s">
        <v>306</v>
      </c>
      <c r="C313" s="108">
        <v>6.2</v>
      </c>
      <c r="D313" s="109"/>
      <c r="E313" s="110" t="s">
        <v>307</v>
      </c>
      <c r="F313" s="109"/>
      <c r="G313" s="109"/>
      <c r="H313" s="110"/>
      <c r="I313" s="111" t="s">
        <v>307</v>
      </c>
      <c r="J313" s="109">
        <v>80</v>
      </c>
      <c r="K313" s="112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">
      <c r="A314" s="9">
        <v>288</v>
      </c>
      <c r="B314" s="2" t="s">
        <v>308</v>
      </c>
      <c r="C314" s="108">
        <v>7.65</v>
      </c>
      <c r="D314" s="109"/>
      <c r="E314" s="110" t="s">
        <v>307</v>
      </c>
      <c r="F314" s="109"/>
      <c r="G314" s="109"/>
      <c r="H314" s="110"/>
      <c r="I314" s="111" t="s">
        <v>307</v>
      </c>
      <c r="J314" s="109">
        <v>80</v>
      </c>
      <c r="K314" s="112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">
      <c r="A315" s="9">
        <v>289</v>
      </c>
      <c r="B315" s="2" t="s">
        <v>309</v>
      </c>
      <c r="C315" s="108">
        <v>7.65</v>
      </c>
      <c r="D315" s="109"/>
      <c r="E315" s="110">
        <v>20</v>
      </c>
      <c r="F315" s="109"/>
      <c r="G315" s="109"/>
      <c r="H315" s="110"/>
      <c r="I315" s="111">
        <v>20</v>
      </c>
      <c r="J315" s="109">
        <v>80</v>
      </c>
      <c r="K315" s="112">
        <f t="shared" ref="K315:K335" si="13">I315/J315</f>
        <v>0.25</v>
      </c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">
      <c r="A316" s="9">
        <v>290</v>
      </c>
      <c r="B316" s="2" t="s">
        <v>310</v>
      </c>
      <c r="C316" s="108">
        <v>38.43</v>
      </c>
      <c r="D316" s="109">
        <v>20.45</v>
      </c>
      <c r="E316" s="110">
        <v>0</v>
      </c>
      <c r="F316" s="109">
        <v>79.040000000000006</v>
      </c>
      <c r="G316" s="109">
        <v>80</v>
      </c>
      <c r="H316" s="110">
        <v>98.8</v>
      </c>
      <c r="I316" s="111">
        <v>20.45</v>
      </c>
      <c r="J316" s="109">
        <v>80</v>
      </c>
      <c r="K316" s="112">
        <f t="shared" si="13"/>
        <v>0.25562499999999999</v>
      </c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">
      <c r="A317" s="9">
        <v>291</v>
      </c>
      <c r="B317" s="2" t="s">
        <v>311</v>
      </c>
      <c r="C317" s="108">
        <v>44.24</v>
      </c>
      <c r="D317" s="109">
        <v>31.9</v>
      </c>
      <c r="E317" s="110">
        <v>33</v>
      </c>
      <c r="F317" s="109"/>
      <c r="G317" s="109"/>
      <c r="H317" s="110"/>
      <c r="I317" s="111">
        <v>33</v>
      </c>
      <c r="J317" s="109">
        <v>80</v>
      </c>
      <c r="K317" s="112">
        <f t="shared" si="13"/>
        <v>0.41249999999999998</v>
      </c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">
      <c r="A318" s="9">
        <v>292</v>
      </c>
      <c r="B318" s="2" t="s">
        <v>312</v>
      </c>
      <c r="C318" s="108">
        <v>44.64</v>
      </c>
      <c r="D318" s="109">
        <v>31.5</v>
      </c>
      <c r="E318" s="110">
        <v>32.5</v>
      </c>
      <c r="F318" s="109"/>
      <c r="G318" s="109"/>
      <c r="H318" s="110"/>
      <c r="I318" s="110">
        <v>32.5</v>
      </c>
      <c r="J318" s="109">
        <v>80</v>
      </c>
      <c r="K318" s="112">
        <f t="shared" si="13"/>
        <v>0.40625</v>
      </c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">
      <c r="A319" s="9">
        <v>293</v>
      </c>
      <c r="B319" s="2" t="s">
        <v>313</v>
      </c>
      <c r="C319" s="108">
        <v>23.94</v>
      </c>
      <c r="D319" s="109">
        <v>14.6</v>
      </c>
      <c r="E319" s="110">
        <v>14.7</v>
      </c>
      <c r="F319" s="109">
        <v>39.5</v>
      </c>
      <c r="G319" s="109">
        <v>80</v>
      </c>
      <c r="H319" s="113">
        <v>0.49370000000000003</v>
      </c>
      <c r="I319" s="110">
        <v>14.7</v>
      </c>
      <c r="J319" s="109">
        <v>80</v>
      </c>
      <c r="K319" s="112">
        <f t="shared" si="13"/>
        <v>0.18375</v>
      </c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">
      <c r="A320" s="9">
        <v>294</v>
      </c>
      <c r="B320" s="2" t="s">
        <v>314</v>
      </c>
      <c r="C320" s="108">
        <v>23.94</v>
      </c>
      <c r="D320" s="109">
        <v>14.6</v>
      </c>
      <c r="E320" s="110">
        <v>14.7</v>
      </c>
      <c r="F320" s="109">
        <v>39.5</v>
      </c>
      <c r="G320" s="109">
        <v>80</v>
      </c>
      <c r="H320" s="113">
        <v>0.49370000000000003</v>
      </c>
      <c r="I320" s="110">
        <v>14.7</v>
      </c>
      <c r="J320" s="109">
        <v>80</v>
      </c>
      <c r="K320" s="112">
        <f t="shared" si="13"/>
        <v>0.18375</v>
      </c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">
      <c r="A321" s="9">
        <v>295</v>
      </c>
      <c r="B321" s="2" t="s">
        <v>315</v>
      </c>
      <c r="C321" s="108">
        <v>22.286000000000001</v>
      </c>
      <c r="D321" s="109">
        <v>7.13</v>
      </c>
      <c r="E321" s="110">
        <v>7.2</v>
      </c>
      <c r="F321" s="109">
        <v>8.5</v>
      </c>
      <c r="G321" s="109">
        <v>80</v>
      </c>
      <c r="H321" s="113">
        <v>0.1062</v>
      </c>
      <c r="I321" s="109">
        <v>7.2</v>
      </c>
      <c r="J321" s="109">
        <v>80</v>
      </c>
      <c r="K321" s="112">
        <f t="shared" si="13"/>
        <v>0.09</v>
      </c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">
      <c r="A322" s="9">
        <v>296</v>
      </c>
      <c r="B322" s="2" t="s">
        <v>316</v>
      </c>
      <c r="C322" s="108">
        <v>22.286000000000001</v>
      </c>
      <c r="D322" s="109">
        <v>7.13</v>
      </c>
      <c r="E322" s="110">
        <v>7.2</v>
      </c>
      <c r="F322" s="109">
        <v>8.5</v>
      </c>
      <c r="G322" s="109">
        <v>80</v>
      </c>
      <c r="H322" s="113">
        <v>0.1062</v>
      </c>
      <c r="I322" s="110">
        <v>7.2</v>
      </c>
      <c r="J322" s="109">
        <v>80</v>
      </c>
      <c r="K322" s="112">
        <f t="shared" si="13"/>
        <v>0.09</v>
      </c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">
      <c r="A323" s="9">
        <v>297</v>
      </c>
      <c r="B323" s="2" t="s">
        <v>317</v>
      </c>
      <c r="C323" s="108">
        <v>52</v>
      </c>
      <c r="D323" s="109">
        <v>0</v>
      </c>
      <c r="E323" s="110">
        <v>0</v>
      </c>
      <c r="F323" s="109">
        <v>11.7</v>
      </c>
      <c r="G323" s="109">
        <v>80</v>
      </c>
      <c r="H323" s="113">
        <v>0.1462</v>
      </c>
      <c r="I323" s="109">
        <v>0</v>
      </c>
      <c r="J323" s="109">
        <v>80</v>
      </c>
      <c r="K323" s="112">
        <f t="shared" si="13"/>
        <v>0</v>
      </c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">
      <c r="A324" s="9">
        <v>298</v>
      </c>
      <c r="B324" s="2" t="s">
        <v>318</v>
      </c>
      <c r="C324" s="108">
        <v>72.157200000000003</v>
      </c>
      <c r="D324" s="109">
        <v>0</v>
      </c>
      <c r="E324" s="110">
        <v>33.65</v>
      </c>
      <c r="F324" s="109">
        <v>57.3</v>
      </c>
      <c r="G324" s="109">
        <v>80</v>
      </c>
      <c r="H324" s="113">
        <v>0.71619999999999995</v>
      </c>
      <c r="I324" s="110">
        <v>33.65</v>
      </c>
      <c r="J324" s="109">
        <v>80</v>
      </c>
      <c r="K324" s="112">
        <f t="shared" si="13"/>
        <v>0.42062499999999997</v>
      </c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">
      <c r="A325" s="9">
        <v>299</v>
      </c>
      <c r="B325" s="2" t="s">
        <v>319</v>
      </c>
      <c r="C325" s="108">
        <v>11.108000000000001</v>
      </c>
      <c r="D325" s="109"/>
      <c r="E325" s="110">
        <v>49.67</v>
      </c>
      <c r="F325" s="109"/>
      <c r="G325" s="109"/>
      <c r="H325" s="110"/>
      <c r="I325" s="110">
        <v>49.67</v>
      </c>
      <c r="J325" s="109">
        <v>80</v>
      </c>
      <c r="K325" s="112">
        <f t="shared" si="13"/>
        <v>0.62087500000000007</v>
      </c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">
      <c r="A326" s="9">
        <v>300</v>
      </c>
      <c r="B326" s="2" t="s">
        <v>320</v>
      </c>
      <c r="C326" s="122">
        <v>35.082999999999998</v>
      </c>
      <c r="D326" s="109">
        <v>15</v>
      </c>
      <c r="E326" s="125">
        <v>16</v>
      </c>
      <c r="F326" s="109"/>
      <c r="G326" s="109"/>
      <c r="H326" s="110"/>
      <c r="I326" s="125">
        <v>16</v>
      </c>
      <c r="J326" s="109">
        <v>80</v>
      </c>
      <c r="K326" s="112">
        <f t="shared" si="13"/>
        <v>0.2</v>
      </c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">
      <c r="A327" s="9">
        <v>301</v>
      </c>
      <c r="B327" s="2" t="s">
        <v>321</v>
      </c>
      <c r="C327" s="108">
        <v>14.64</v>
      </c>
      <c r="D327" s="109"/>
      <c r="E327" s="125">
        <v>27.2</v>
      </c>
      <c r="F327" s="109"/>
      <c r="G327" s="109"/>
      <c r="H327" s="110"/>
      <c r="I327" s="109">
        <v>27.2</v>
      </c>
      <c r="J327" s="109">
        <v>80</v>
      </c>
      <c r="K327" s="112">
        <f t="shared" si="13"/>
        <v>0.33999999999999997</v>
      </c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">
      <c r="A328" s="9">
        <v>302</v>
      </c>
      <c r="B328" s="2" t="s">
        <v>322</v>
      </c>
      <c r="C328" s="108">
        <v>14.64</v>
      </c>
      <c r="D328" s="109"/>
      <c r="E328" s="110">
        <v>27.2</v>
      </c>
      <c r="F328" s="109"/>
      <c r="G328" s="109"/>
      <c r="H328" s="110"/>
      <c r="I328" s="109">
        <v>27.2</v>
      </c>
      <c r="J328" s="109">
        <v>80</v>
      </c>
      <c r="K328" s="112">
        <f t="shared" si="13"/>
        <v>0.33999999999999997</v>
      </c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">
      <c r="A329" s="9">
        <v>303</v>
      </c>
      <c r="B329" s="2" t="s">
        <v>323</v>
      </c>
      <c r="C329" s="108">
        <v>2.72</v>
      </c>
      <c r="D329" s="109">
        <v>0</v>
      </c>
      <c r="E329" s="110">
        <v>2.4</v>
      </c>
      <c r="F329" s="109">
        <v>29</v>
      </c>
      <c r="G329" s="109">
        <v>31</v>
      </c>
      <c r="H329" s="110">
        <v>93.54</v>
      </c>
      <c r="I329" s="109">
        <v>2.4</v>
      </c>
      <c r="J329" s="109">
        <v>80</v>
      </c>
      <c r="K329" s="112">
        <f t="shared" si="13"/>
        <v>0.03</v>
      </c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">
      <c r="A330" s="9">
        <v>304</v>
      </c>
      <c r="B330" s="2" t="s">
        <v>324</v>
      </c>
      <c r="C330" s="108">
        <v>70.739999999999995</v>
      </c>
      <c r="D330" s="109" t="s">
        <v>325</v>
      </c>
      <c r="E330" s="110">
        <v>23.5</v>
      </c>
      <c r="F330" s="109">
        <v>50.2</v>
      </c>
      <c r="G330" s="109">
        <v>80</v>
      </c>
      <c r="H330" s="113">
        <v>0.62749999999999995</v>
      </c>
      <c r="I330" s="110">
        <v>23.5</v>
      </c>
      <c r="J330" s="109">
        <v>80</v>
      </c>
      <c r="K330" s="112">
        <f t="shared" si="13"/>
        <v>0.29375000000000001</v>
      </c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34.5" customHeight="1" x14ac:dyDescent="0.2">
      <c r="A331" s="9">
        <v>305</v>
      </c>
      <c r="B331" s="2" t="s">
        <v>326</v>
      </c>
      <c r="C331" s="108">
        <v>0.5</v>
      </c>
      <c r="D331" s="109"/>
      <c r="E331" s="110">
        <v>15.32</v>
      </c>
      <c r="F331" s="109">
        <v>35.64</v>
      </c>
      <c r="G331" s="109">
        <v>40</v>
      </c>
      <c r="H331" s="110">
        <f>F331/G331*100</f>
        <v>89.1</v>
      </c>
      <c r="I331" s="111">
        <v>15.32</v>
      </c>
      <c r="J331" s="109">
        <v>80</v>
      </c>
      <c r="K331" s="112">
        <f t="shared" si="13"/>
        <v>0.1915</v>
      </c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34.5" customHeight="1" x14ac:dyDescent="0.2">
      <c r="A332" s="9">
        <v>306</v>
      </c>
      <c r="B332" s="2" t="s">
        <v>327</v>
      </c>
      <c r="C332" s="108">
        <v>4.7</v>
      </c>
      <c r="D332" s="109">
        <v>50.7</v>
      </c>
      <c r="E332" s="110"/>
      <c r="F332" s="109">
        <v>59.6</v>
      </c>
      <c r="G332" s="109">
        <v>80</v>
      </c>
      <c r="H332" s="110">
        <f>F332/G332*100</f>
        <v>74.5</v>
      </c>
      <c r="I332" s="111">
        <v>50.7</v>
      </c>
      <c r="J332" s="109">
        <v>80</v>
      </c>
      <c r="K332" s="112">
        <f t="shared" si="13"/>
        <v>0.63375000000000004</v>
      </c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">
      <c r="A333" s="9">
        <v>307</v>
      </c>
      <c r="B333" s="2" t="s">
        <v>328</v>
      </c>
      <c r="C333" s="108">
        <v>4.2</v>
      </c>
      <c r="D333" s="109"/>
      <c r="E333" s="110">
        <v>2.78</v>
      </c>
      <c r="F333" s="109">
        <v>28.74</v>
      </c>
      <c r="G333" s="109">
        <v>40</v>
      </c>
      <c r="H333" s="110">
        <f>F333/G333*100</f>
        <v>71.849999999999994</v>
      </c>
      <c r="I333" s="109">
        <v>2.78</v>
      </c>
      <c r="J333" s="109">
        <v>80</v>
      </c>
      <c r="K333" s="112">
        <f t="shared" si="13"/>
        <v>3.4749999999999996E-2</v>
      </c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">
      <c r="A334" s="9">
        <v>308</v>
      </c>
      <c r="B334" s="2" t="s">
        <v>329</v>
      </c>
      <c r="C334" s="108">
        <v>27.1</v>
      </c>
      <c r="D334" s="109"/>
      <c r="E334" s="110"/>
      <c r="F334" s="109"/>
      <c r="G334" s="109"/>
      <c r="H334" s="110"/>
      <c r="I334" s="110"/>
      <c r="J334" s="109">
        <v>80</v>
      </c>
      <c r="K334" s="112">
        <f t="shared" si="13"/>
        <v>0</v>
      </c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">
      <c r="A335" s="9">
        <v>309</v>
      </c>
      <c r="B335" s="2" t="s">
        <v>330</v>
      </c>
      <c r="C335" s="108">
        <v>41.43</v>
      </c>
      <c r="D335" s="109"/>
      <c r="E335" s="110"/>
      <c r="F335" s="109"/>
      <c r="G335" s="109"/>
      <c r="H335" s="110"/>
      <c r="I335" s="110"/>
      <c r="J335" s="109">
        <v>80</v>
      </c>
      <c r="K335" s="112">
        <f t="shared" si="13"/>
        <v>0</v>
      </c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57" x14ac:dyDescent="0.2">
      <c r="A336" s="9">
        <v>310</v>
      </c>
      <c r="B336" s="2" t="s">
        <v>331</v>
      </c>
      <c r="C336" s="108">
        <v>34.229999999999997</v>
      </c>
      <c r="D336" s="109" t="s">
        <v>332</v>
      </c>
      <c r="E336" s="110"/>
      <c r="F336" s="109"/>
      <c r="G336" s="109"/>
      <c r="H336" s="110"/>
      <c r="I336" s="110" t="s">
        <v>332</v>
      </c>
      <c r="J336" s="109">
        <v>80</v>
      </c>
      <c r="K336" s="112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">
      <c r="A337" s="9">
        <v>311</v>
      </c>
      <c r="B337" s="2" t="s">
        <v>333</v>
      </c>
      <c r="C337" s="108">
        <v>49.2</v>
      </c>
      <c r="D337" s="109"/>
      <c r="E337" s="110"/>
      <c r="F337" s="109"/>
      <c r="G337" s="109"/>
      <c r="H337" s="110"/>
      <c r="I337" s="110"/>
      <c r="J337" s="109">
        <v>80</v>
      </c>
      <c r="K337" s="112">
        <f t="shared" ref="K337:K351" si="14">I337/J337</f>
        <v>0</v>
      </c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">
      <c r="A338" s="9">
        <v>312</v>
      </c>
      <c r="B338" s="2" t="s">
        <v>334</v>
      </c>
      <c r="C338" s="108">
        <v>2.6459999999999999</v>
      </c>
      <c r="D338" s="109"/>
      <c r="E338" s="110"/>
      <c r="F338" s="109"/>
      <c r="G338" s="109"/>
      <c r="H338" s="110"/>
      <c r="I338" s="111"/>
      <c r="J338" s="109">
        <v>80</v>
      </c>
      <c r="K338" s="112">
        <f t="shared" si="14"/>
        <v>0</v>
      </c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">
      <c r="A339" s="9">
        <v>313</v>
      </c>
      <c r="B339" s="2" t="s">
        <v>335</v>
      </c>
      <c r="C339" s="108">
        <v>0.3</v>
      </c>
      <c r="D339" s="109"/>
      <c r="E339" s="110"/>
      <c r="F339" s="109"/>
      <c r="G339" s="109"/>
      <c r="H339" s="110"/>
      <c r="I339" s="110"/>
      <c r="J339" s="109">
        <v>80</v>
      </c>
      <c r="K339" s="112">
        <f t="shared" si="14"/>
        <v>0</v>
      </c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">
      <c r="A340" s="9">
        <v>314</v>
      </c>
      <c r="B340" s="2" t="s">
        <v>336</v>
      </c>
      <c r="C340" s="108">
        <v>0.89400000000000002</v>
      </c>
      <c r="D340" s="109"/>
      <c r="E340" s="110"/>
      <c r="F340" s="109"/>
      <c r="G340" s="109"/>
      <c r="H340" s="110"/>
      <c r="I340" s="110"/>
      <c r="J340" s="109">
        <v>80</v>
      </c>
      <c r="K340" s="112">
        <f t="shared" si="14"/>
        <v>0</v>
      </c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">
      <c r="A341" s="9">
        <v>315</v>
      </c>
      <c r="B341" s="2" t="s">
        <v>337</v>
      </c>
      <c r="C341" s="108">
        <v>6.5540000000000003</v>
      </c>
      <c r="D341" s="109"/>
      <c r="E341" s="110">
        <v>0</v>
      </c>
      <c r="F341" s="109"/>
      <c r="G341" s="109"/>
      <c r="H341" s="110"/>
      <c r="I341" s="109">
        <v>0</v>
      </c>
      <c r="J341" s="109">
        <v>80</v>
      </c>
      <c r="K341" s="112">
        <f t="shared" si="14"/>
        <v>0</v>
      </c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">
      <c r="A342" s="9">
        <v>316</v>
      </c>
      <c r="B342" s="2" t="s">
        <v>338</v>
      </c>
      <c r="C342" s="108">
        <v>23.89</v>
      </c>
      <c r="D342" s="109"/>
      <c r="E342" s="110">
        <v>2.7</v>
      </c>
      <c r="F342" s="109">
        <v>23</v>
      </c>
      <c r="G342" s="109">
        <v>80</v>
      </c>
      <c r="H342" s="110">
        <v>28.75</v>
      </c>
      <c r="I342" s="109">
        <v>2.7</v>
      </c>
      <c r="J342" s="109">
        <v>80</v>
      </c>
      <c r="K342" s="112">
        <f t="shared" si="14"/>
        <v>3.3750000000000002E-2</v>
      </c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">
      <c r="A343" s="9">
        <v>317</v>
      </c>
      <c r="B343" s="2" t="s">
        <v>339</v>
      </c>
      <c r="C343" s="108">
        <v>3</v>
      </c>
      <c r="D343" s="109"/>
      <c r="E343" s="110">
        <v>9.8000000000000007</v>
      </c>
      <c r="F343" s="109">
        <v>41</v>
      </c>
      <c r="G343" s="109">
        <v>72</v>
      </c>
      <c r="H343" s="110">
        <v>56.9</v>
      </c>
      <c r="I343" s="109">
        <v>9.8000000000000007</v>
      </c>
      <c r="J343" s="109">
        <v>80</v>
      </c>
      <c r="K343" s="112">
        <f t="shared" si="14"/>
        <v>0.12250000000000001</v>
      </c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">
      <c r="A344" s="9">
        <v>318</v>
      </c>
      <c r="B344" s="2" t="s">
        <v>340</v>
      </c>
      <c r="C344" s="108">
        <v>34</v>
      </c>
      <c r="D344" s="109">
        <v>35.799999999999997</v>
      </c>
      <c r="E344" s="110"/>
      <c r="F344" s="109">
        <v>71</v>
      </c>
      <c r="G344" s="109">
        <v>80</v>
      </c>
      <c r="H344" s="110">
        <v>89</v>
      </c>
      <c r="I344" s="110">
        <v>35.799999999999997</v>
      </c>
      <c r="J344" s="109">
        <v>80</v>
      </c>
      <c r="K344" s="112">
        <f t="shared" si="14"/>
        <v>0.44749999999999995</v>
      </c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">
      <c r="A345" s="9">
        <v>319</v>
      </c>
      <c r="B345" s="2" t="s">
        <v>341</v>
      </c>
      <c r="C345" s="108">
        <v>5.5350000000000001</v>
      </c>
      <c r="D345" s="109"/>
      <c r="E345" s="110">
        <v>1.5</v>
      </c>
      <c r="F345" s="109">
        <v>18</v>
      </c>
      <c r="G345" s="109">
        <v>37.5</v>
      </c>
      <c r="H345" s="110">
        <f>F345/G345*100</f>
        <v>48</v>
      </c>
      <c r="I345" s="110">
        <v>1.5</v>
      </c>
      <c r="J345" s="109">
        <v>80</v>
      </c>
      <c r="K345" s="112">
        <f t="shared" si="14"/>
        <v>1.8749999999999999E-2</v>
      </c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">
      <c r="A346" s="9">
        <v>320</v>
      </c>
      <c r="B346" s="2" t="s">
        <v>342</v>
      </c>
      <c r="C346" s="108">
        <v>3.99</v>
      </c>
      <c r="D346" s="109">
        <v>40.700000000000003</v>
      </c>
      <c r="E346" s="110"/>
      <c r="F346" s="109">
        <v>48.4</v>
      </c>
      <c r="G346" s="109">
        <v>80</v>
      </c>
      <c r="H346" s="110">
        <f>F346/G346*100</f>
        <v>60.5</v>
      </c>
      <c r="I346" s="110">
        <v>40.700000000000003</v>
      </c>
      <c r="J346" s="109">
        <v>80</v>
      </c>
      <c r="K346" s="112">
        <f t="shared" si="14"/>
        <v>0.50875000000000004</v>
      </c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">
      <c r="A347" s="9">
        <v>321</v>
      </c>
      <c r="B347" s="2" t="s">
        <v>343</v>
      </c>
      <c r="C347" s="108">
        <v>28.07</v>
      </c>
      <c r="D347" s="109"/>
      <c r="E347" s="110">
        <v>11.4</v>
      </c>
      <c r="F347" s="109">
        <v>18.5</v>
      </c>
      <c r="G347" s="109">
        <v>80</v>
      </c>
      <c r="H347" s="110">
        <v>23.1</v>
      </c>
      <c r="I347" s="110">
        <v>11.4</v>
      </c>
      <c r="J347" s="109">
        <v>80</v>
      </c>
      <c r="K347" s="112">
        <f t="shared" si="14"/>
        <v>0.14250000000000002</v>
      </c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">
      <c r="A348" s="9">
        <v>322</v>
      </c>
      <c r="B348" s="2" t="s">
        <v>344</v>
      </c>
      <c r="C348" s="108">
        <v>28.07</v>
      </c>
      <c r="D348" s="109"/>
      <c r="E348" s="110">
        <v>11.4</v>
      </c>
      <c r="F348" s="109">
        <v>18.5</v>
      </c>
      <c r="G348" s="109">
        <v>80</v>
      </c>
      <c r="H348" s="110">
        <v>23.1</v>
      </c>
      <c r="I348" s="110">
        <v>11.4</v>
      </c>
      <c r="J348" s="109">
        <v>80</v>
      </c>
      <c r="K348" s="112">
        <f t="shared" si="14"/>
        <v>0.14250000000000002</v>
      </c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">
      <c r="A349" s="9">
        <v>383</v>
      </c>
      <c r="B349" s="18" t="s">
        <v>407</v>
      </c>
      <c r="C349" s="115">
        <v>6</v>
      </c>
      <c r="D349" s="118">
        <v>41</v>
      </c>
      <c r="E349" s="134"/>
      <c r="F349" s="118">
        <v>68</v>
      </c>
      <c r="G349" s="118"/>
      <c r="H349" s="117"/>
      <c r="I349" s="118">
        <v>41</v>
      </c>
      <c r="J349" s="109">
        <v>80</v>
      </c>
      <c r="K349" s="112">
        <f t="shared" si="14"/>
        <v>0.51249999999999996</v>
      </c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">
      <c r="A350" s="9">
        <v>323</v>
      </c>
      <c r="B350" s="2" t="s">
        <v>345</v>
      </c>
      <c r="C350" s="135">
        <v>11.2</v>
      </c>
      <c r="D350" s="129">
        <v>0</v>
      </c>
      <c r="E350" s="130">
        <v>20.3</v>
      </c>
      <c r="F350" s="129">
        <v>77.2</v>
      </c>
      <c r="G350" s="129">
        <v>80</v>
      </c>
      <c r="H350" s="130">
        <v>96.5</v>
      </c>
      <c r="I350" s="136">
        <v>20.3</v>
      </c>
      <c r="J350" s="109">
        <v>80</v>
      </c>
      <c r="K350" s="112">
        <f t="shared" si="14"/>
        <v>0.25375000000000003</v>
      </c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">
      <c r="A351" s="9">
        <v>324</v>
      </c>
      <c r="B351" s="2" t="s">
        <v>346</v>
      </c>
      <c r="C351" s="128">
        <v>28.91</v>
      </c>
      <c r="D351" s="129">
        <v>9.89</v>
      </c>
      <c r="E351" s="130">
        <v>0</v>
      </c>
      <c r="F351" s="129">
        <v>61.8</v>
      </c>
      <c r="G351" s="129">
        <v>80</v>
      </c>
      <c r="H351" s="130">
        <v>77.3</v>
      </c>
      <c r="I351" s="130">
        <v>9.89</v>
      </c>
      <c r="J351" s="109">
        <v>80</v>
      </c>
      <c r="K351" s="112">
        <f t="shared" si="14"/>
        <v>0.12362500000000001</v>
      </c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">
      <c r="A352" s="9">
        <v>384</v>
      </c>
      <c r="B352" s="17" t="s">
        <v>408</v>
      </c>
      <c r="C352" s="115">
        <v>17</v>
      </c>
      <c r="D352" s="118"/>
      <c r="E352" s="117" t="s">
        <v>48</v>
      </c>
      <c r="F352" s="118">
        <v>45</v>
      </c>
      <c r="G352" s="118"/>
      <c r="H352" s="117"/>
      <c r="I352" s="117" t="s">
        <v>48</v>
      </c>
      <c r="J352" s="109">
        <v>80</v>
      </c>
      <c r="K352" s="112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">
      <c r="A353" s="9">
        <v>325</v>
      </c>
      <c r="B353" s="2" t="s">
        <v>347</v>
      </c>
      <c r="C353" s="108">
        <v>16.899999999999999</v>
      </c>
      <c r="D353" s="109">
        <v>36.1</v>
      </c>
      <c r="E353" s="110"/>
      <c r="F353" s="109">
        <v>45.45</v>
      </c>
      <c r="G353" s="109">
        <v>64</v>
      </c>
      <c r="H353" s="110">
        <v>71.010000000000005</v>
      </c>
      <c r="I353" s="109">
        <v>36.1</v>
      </c>
      <c r="J353" s="109">
        <v>80</v>
      </c>
      <c r="K353" s="112">
        <f t="shared" ref="K353:K380" si="15">I353/J353</f>
        <v>0.45125000000000004</v>
      </c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">
      <c r="A354" s="9">
        <v>326</v>
      </c>
      <c r="B354" s="2" t="s">
        <v>348</v>
      </c>
      <c r="C354" s="133">
        <v>23</v>
      </c>
      <c r="D354" s="109">
        <v>9.1999999999999993</v>
      </c>
      <c r="E354" s="110"/>
      <c r="F354" s="109">
        <v>44.3</v>
      </c>
      <c r="G354" s="109">
        <v>80</v>
      </c>
      <c r="H354" s="110">
        <f>F354/80*100</f>
        <v>55.375</v>
      </c>
      <c r="I354" s="110">
        <v>9.1999999999999993</v>
      </c>
      <c r="J354" s="109">
        <v>80</v>
      </c>
      <c r="K354" s="112">
        <f t="shared" si="15"/>
        <v>0.11499999999999999</v>
      </c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">
      <c r="A355" s="9">
        <v>327</v>
      </c>
      <c r="B355" s="2" t="s">
        <v>349</v>
      </c>
      <c r="C355" s="133">
        <v>3.01</v>
      </c>
      <c r="D355" s="109"/>
      <c r="E355" s="110">
        <v>3.54</v>
      </c>
      <c r="F355" s="109">
        <v>7</v>
      </c>
      <c r="G355" s="109">
        <v>80</v>
      </c>
      <c r="H355" s="110">
        <f>F355/80*100</f>
        <v>8.75</v>
      </c>
      <c r="I355" s="110">
        <v>3.54</v>
      </c>
      <c r="J355" s="109">
        <v>80</v>
      </c>
      <c r="K355" s="112">
        <f t="shared" si="15"/>
        <v>4.4249999999999998E-2</v>
      </c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42.75" customHeight="1" x14ac:dyDescent="0.2">
      <c r="A356" s="9">
        <v>328</v>
      </c>
      <c r="B356" s="2" t="s">
        <v>350</v>
      </c>
      <c r="C356" s="108">
        <v>11.78</v>
      </c>
      <c r="D356" s="109"/>
      <c r="E356" s="110"/>
      <c r="F356" s="109"/>
      <c r="G356" s="109"/>
      <c r="H356" s="110"/>
      <c r="I356" s="109"/>
      <c r="J356" s="109">
        <v>80</v>
      </c>
      <c r="K356" s="112">
        <f t="shared" si="15"/>
        <v>0</v>
      </c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">
      <c r="A357" s="9">
        <v>329</v>
      </c>
      <c r="B357" s="2" t="s">
        <v>351</v>
      </c>
      <c r="C357" s="108">
        <v>4.2</v>
      </c>
      <c r="D357" s="109"/>
      <c r="E357" s="110"/>
      <c r="F357" s="109"/>
      <c r="G357" s="109"/>
      <c r="H357" s="110"/>
      <c r="I357" s="109"/>
      <c r="J357" s="109">
        <v>80</v>
      </c>
      <c r="K357" s="112">
        <f t="shared" si="15"/>
        <v>0</v>
      </c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">
      <c r="A358" s="9">
        <v>330</v>
      </c>
      <c r="B358" s="2" t="s">
        <v>352</v>
      </c>
      <c r="C358" s="108">
        <v>52.53</v>
      </c>
      <c r="D358" s="109">
        <v>30.24</v>
      </c>
      <c r="E358" s="110"/>
      <c r="F358" s="109">
        <v>63.86</v>
      </c>
      <c r="G358" s="109"/>
      <c r="H358" s="110"/>
      <c r="I358" s="110">
        <v>30.24</v>
      </c>
      <c r="J358" s="109">
        <v>80</v>
      </c>
      <c r="K358" s="112">
        <f t="shared" si="15"/>
        <v>0.378</v>
      </c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">
      <c r="A359" s="9">
        <v>331</v>
      </c>
      <c r="B359" s="2" t="s">
        <v>353</v>
      </c>
      <c r="C359" s="108">
        <v>45.62</v>
      </c>
      <c r="D359" s="109"/>
      <c r="E359" s="110">
        <v>41</v>
      </c>
      <c r="F359" s="109"/>
      <c r="G359" s="109"/>
      <c r="H359" s="110"/>
      <c r="I359" s="109">
        <v>41</v>
      </c>
      <c r="J359" s="109">
        <v>80</v>
      </c>
      <c r="K359" s="112">
        <f t="shared" si="15"/>
        <v>0.51249999999999996</v>
      </c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x14ac:dyDescent="0.2">
      <c r="A360" s="9">
        <v>332</v>
      </c>
      <c r="B360" s="2" t="s">
        <v>354</v>
      </c>
      <c r="C360" s="108">
        <v>12.6</v>
      </c>
      <c r="D360" s="109">
        <v>0</v>
      </c>
      <c r="E360" s="110">
        <v>0</v>
      </c>
      <c r="F360" s="109"/>
      <c r="G360" s="109"/>
      <c r="H360" s="110"/>
      <c r="I360" s="109">
        <v>0</v>
      </c>
      <c r="J360" s="109">
        <v>80</v>
      </c>
      <c r="K360" s="112">
        <f t="shared" si="15"/>
        <v>0</v>
      </c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x14ac:dyDescent="0.2">
      <c r="A361" s="9">
        <v>333</v>
      </c>
      <c r="B361" s="2" t="s">
        <v>355</v>
      </c>
      <c r="C361" s="108">
        <v>0.7</v>
      </c>
      <c r="D361" s="109">
        <v>0</v>
      </c>
      <c r="E361" s="110">
        <v>4.5999999999999996</v>
      </c>
      <c r="F361" s="109"/>
      <c r="G361" s="109"/>
      <c r="H361" s="110"/>
      <c r="I361" s="109">
        <v>4.5999999999999996</v>
      </c>
      <c r="J361" s="109">
        <v>80</v>
      </c>
      <c r="K361" s="112">
        <f t="shared" si="15"/>
        <v>5.7499999999999996E-2</v>
      </c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">
      <c r="A362" s="9">
        <v>334</v>
      </c>
      <c r="B362" s="2" t="s">
        <v>356</v>
      </c>
      <c r="C362" s="108">
        <v>33</v>
      </c>
      <c r="D362" s="109">
        <v>1.5</v>
      </c>
      <c r="E362" s="110">
        <v>1.5</v>
      </c>
      <c r="F362" s="109">
        <v>12.4</v>
      </c>
      <c r="G362" s="109"/>
      <c r="H362" s="110"/>
      <c r="I362" s="109">
        <v>1.5</v>
      </c>
      <c r="J362" s="109">
        <v>80</v>
      </c>
      <c r="K362" s="112">
        <f t="shared" si="15"/>
        <v>1.8749999999999999E-2</v>
      </c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">
      <c r="A363" s="9">
        <v>335</v>
      </c>
      <c r="B363" s="2" t="s">
        <v>357</v>
      </c>
      <c r="C363" s="108">
        <v>109</v>
      </c>
      <c r="D363" s="109"/>
      <c r="E363" s="110"/>
      <c r="F363" s="109"/>
      <c r="G363" s="109"/>
      <c r="H363" s="110"/>
      <c r="I363" s="111"/>
      <c r="J363" s="109">
        <v>80</v>
      </c>
      <c r="K363" s="112">
        <f t="shared" si="15"/>
        <v>0</v>
      </c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">
      <c r="A364" s="9">
        <v>336</v>
      </c>
      <c r="B364" s="2" t="s">
        <v>358</v>
      </c>
      <c r="C364" s="108">
        <v>6.165</v>
      </c>
      <c r="D364" s="109">
        <v>10.5</v>
      </c>
      <c r="E364" s="110">
        <v>13</v>
      </c>
      <c r="F364" s="109">
        <v>48.5</v>
      </c>
      <c r="G364" s="109">
        <v>100</v>
      </c>
      <c r="H364" s="113">
        <v>0.48499999999999999</v>
      </c>
      <c r="I364" s="109">
        <v>13</v>
      </c>
      <c r="J364" s="109">
        <v>80</v>
      </c>
      <c r="K364" s="112">
        <f t="shared" si="15"/>
        <v>0.16250000000000001</v>
      </c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">
      <c r="A365" s="9">
        <v>337</v>
      </c>
      <c r="B365" s="2" t="s">
        <v>359</v>
      </c>
      <c r="C365" s="108">
        <v>6.165</v>
      </c>
      <c r="D365" s="109">
        <v>10.5</v>
      </c>
      <c r="E365" s="110">
        <v>12</v>
      </c>
      <c r="F365" s="109">
        <v>48.5</v>
      </c>
      <c r="G365" s="109">
        <v>100</v>
      </c>
      <c r="H365" s="113">
        <v>0.48499999999999999</v>
      </c>
      <c r="I365" s="110">
        <v>12</v>
      </c>
      <c r="J365" s="109">
        <v>80</v>
      </c>
      <c r="K365" s="112">
        <f t="shared" si="15"/>
        <v>0.15</v>
      </c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">
      <c r="A366" s="9">
        <v>338</v>
      </c>
      <c r="B366" s="2" t="s">
        <v>360</v>
      </c>
      <c r="C366" s="108">
        <v>15.48</v>
      </c>
      <c r="D366" s="109">
        <v>43.1</v>
      </c>
      <c r="E366" s="110">
        <v>34</v>
      </c>
      <c r="F366" s="109"/>
      <c r="G366" s="109"/>
      <c r="H366" s="110"/>
      <c r="I366" s="110">
        <v>43.1</v>
      </c>
      <c r="J366" s="109">
        <v>80</v>
      </c>
      <c r="K366" s="112">
        <f t="shared" si="15"/>
        <v>0.53875000000000006</v>
      </c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">
      <c r="A367" s="9">
        <v>339</v>
      </c>
      <c r="B367" s="2" t="s">
        <v>361</v>
      </c>
      <c r="C367" s="108">
        <v>24.1</v>
      </c>
      <c r="D367" s="109">
        <v>15</v>
      </c>
      <c r="E367" s="110">
        <v>9.6</v>
      </c>
      <c r="F367" s="109">
        <v>62.5</v>
      </c>
      <c r="G367" s="109">
        <v>80</v>
      </c>
      <c r="H367" s="110">
        <f>F367/G367*100</f>
        <v>78.125</v>
      </c>
      <c r="I367" s="110">
        <v>15</v>
      </c>
      <c r="J367" s="109">
        <v>80</v>
      </c>
      <c r="K367" s="112">
        <f t="shared" si="15"/>
        <v>0.1875</v>
      </c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">
      <c r="A368" s="9">
        <v>340</v>
      </c>
      <c r="B368" s="2" t="s">
        <v>362</v>
      </c>
      <c r="C368" s="108">
        <v>24.1</v>
      </c>
      <c r="D368" s="109">
        <v>15</v>
      </c>
      <c r="E368" s="110">
        <v>11.7</v>
      </c>
      <c r="F368" s="109">
        <v>53.3</v>
      </c>
      <c r="G368" s="109">
        <v>80</v>
      </c>
      <c r="H368" s="110">
        <f>F368/G368*100</f>
        <v>66.625</v>
      </c>
      <c r="I368" s="109">
        <v>15</v>
      </c>
      <c r="J368" s="109">
        <v>80</v>
      </c>
      <c r="K368" s="112">
        <f t="shared" si="15"/>
        <v>0.1875</v>
      </c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">
      <c r="A369" s="9">
        <v>341</v>
      </c>
      <c r="B369" s="2" t="s">
        <v>363</v>
      </c>
      <c r="C369" s="108">
        <v>3</v>
      </c>
      <c r="D369" s="109"/>
      <c r="E369" s="110">
        <v>16</v>
      </c>
      <c r="F369" s="109"/>
      <c r="G369" s="109"/>
      <c r="H369" s="110"/>
      <c r="I369" s="109">
        <v>16</v>
      </c>
      <c r="J369" s="109">
        <v>80</v>
      </c>
      <c r="K369" s="112">
        <f t="shared" si="15"/>
        <v>0.2</v>
      </c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">
      <c r="A370" s="9">
        <v>342</v>
      </c>
      <c r="B370" s="2" t="s">
        <v>364</v>
      </c>
      <c r="C370" s="108">
        <v>3</v>
      </c>
      <c r="D370" s="109"/>
      <c r="E370" s="110">
        <v>16</v>
      </c>
      <c r="F370" s="109"/>
      <c r="G370" s="109"/>
      <c r="H370" s="110"/>
      <c r="I370" s="109">
        <v>16</v>
      </c>
      <c r="J370" s="109">
        <v>80</v>
      </c>
      <c r="K370" s="112">
        <f t="shared" si="15"/>
        <v>0.2</v>
      </c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">
      <c r="A371" s="9">
        <v>343</v>
      </c>
      <c r="B371" s="2" t="s">
        <v>365</v>
      </c>
      <c r="C371" s="108">
        <v>3</v>
      </c>
      <c r="D371" s="109"/>
      <c r="E371" s="110">
        <v>15</v>
      </c>
      <c r="F371" s="109"/>
      <c r="G371" s="109"/>
      <c r="H371" s="110"/>
      <c r="I371" s="109">
        <v>15</v>
      </c>
      <c r="J371" s="109">
        <v>80</v>
      </c>
      <c r="K371" s="112">
        <f t="shared" si="15"/>
        <v>0.1875</v>
      </c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">
      <c r="A372" s="9">
        <v>344</v>
      </c>
      <c r="B372" s="2" t="s">
        <v>366</v>
      </c>
      <c r="C372" s="108">
        <v>11.04</v>
      </c>
      <c r="D372" s="109"/>
      <c r="E372" s="110">
        <v>0</v>
      </c>
      <c r="F372" s="109"/>
      <c r="G372" s="109"/>
      <c r="H372" s="110"/>
      <c r="I372" s="109">
        <v>0</v>
      </c>
      <c r="J372" s="109">
        <v>80</v>
      </c>
      <c r="K372" s="112">
        <f t="shared" si="15"/>
        <v>0</v>
      </c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">
      <c r="A373" s="9">
        <v>345</v>
      </c>
      <c r="B373" s="2" t="s">
        <v>367</v>
      </c>
      <c r="C373" s="108">
        <v>11.04</v>
      </c>
      <c r="D373" s="109"/>
      <c r="E373" s="110">
        <v>0</v>
      </c>
      <c r="F373" s="109"/>
      <c r="G373" s="109"/>
      <c r="H373" s="110"/>
      <c r="I373" s="109">
        <v>0</v>
      </c>
      <c r="J373" s="109">
        <v>80</v>
      </c>
      <c r="K373" s="112">
        <f t="shared" si="15"/>
        <v>0</v>
      </c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">
      <c r="A374" s="9">
        <v>346</v>
      </c>
      <c r="B374" s="2" t="s">
        <v>368</v>
      </c>
      <c r="C374" s="108">
        <v>42.8</v>
      </c>
      <c r="D374" s="109">
        <v>20.48</v>
      </c>
      <c r="E374" s="110">
        <v>0</v>
      </c>
      <c r="F374" s="109"/>
      <c r="G374" s="109"/>
      <c r="H374" s="110"/>
      <c r="I374" s="109">
        <v>20.48</v>
      </c>
      <c r="J374" s="109">
        <v>80</v>
      </c>
      <c r="K374" s="112">
        <f t="shared" si="15"/>
        <v>0.25600000000000001</v>
      </c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">
      <c r="A375" s="9">
        <v>347</v>
      </c>
      <c r="B375" s="2" t="s">
        <v>369</v>
      </c>
      <c r="C375" s="108">
        <v>4.1920000000000002</v>
      </c>
      <c r="D375" s="109"/>
      <c r="E375" s="110"/>
      <c r="F375" s="109"/>
      <c r="G375" s="109"/>
      <c r="H375" s="110"/>
      <c r="I375" s="110"/>
      <c r="J375" s="109">
        <v>80</v>
      </c>
      <c r="K375" s="112">
        <f t="shared" si="15"/>
        <v>0</v>
      </c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">
      <c r="A376" s="9">
        <v>348</v>
      </c>
      <c r="B376" s="2" t="s">
        <v>370</v>
      </c>
      <c r="C376" s="108">
        <v>2</v>
      </c>
      <c r="D376" s="109"/>
      <c r="E376" s="110">
        <v>46</v>
      </c>
      <c r="F376" s="109">
        <v>51</v>
      </c>
      <c r="G376" s="109">
        <v>57</v>
      </c>
      <c r="H376" s="137">
        <f>F376/G376*100</f>
        <v>89.473684210526315</v>
      </c>
      <c r="I376" s="110">
        <v>46</v>
      </c>
      <c r="J376" s="109">
        <v>80</v>
      </c>
      <c r="K376" s="112">
        <f t="shared" si="15"/>
        <v>0.57499999999999996</v>
      </c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">
      <c r="A377" s="9">
        <v>349</v>
      </c>
      <c r="B377" s="2" t="s">
        <v>371</v>
      </c>
      <c r="C377" s="108">
        <v>9.68</v>
      </c>
      <c r="D377" s="109"/>
      <c r="E377" s="110">
        <v>0.02</v>
      </c>
      <c r="F377" s="109">
        <v>9</v>
      </c>
      <c r="G377" s="109">
        <v>15</v>
      </c>
      <c r="H377" s="137">
        <f>F377/G377*100</f>
        <v>60</v>
      </c>
      <c r="I377" s="110">
        <v>0.02</v>
      </c>
      <c r="J377" s="109">
        <v>80</v>
      </c>
      <c r="K377" s="112">
        <f t="shared" si="15"/>
        <v>2.5000000000000001E-4</v>
      </c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">
      <c r="A378" s="9">
        <v>350</v>
      </c>
      <c r="B378" s="2" t="s">
        <v>372</v>
      </c>
      <c r="C378" s="108">
        <v>76.150000000000006</v>
      </c>
      <c r="D378" s="109">
        <v>50.84</v>
      </c>
      <c r="E378" s="110">
        <v>28.68</v>
      </c>
      <c r="F378" s="109">
        <v>73.98</v>
      </c>
      <c r="G378" s="109">
        <v>107</v>
      </c>
      <c r="H378" s="137">
        <v>69</v>
      </c>
      <c r="I378" s="110">
        <v>50.84</v>
      </c>
      <c r="J378" s="109">
        <v>80</v>
      </c>
      <c r="K378" s="112">
        <f t="shared" si="15"/>
        <v>0.63550000000000006</v>
      </c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">
      <c r="A379" s="9">
        <v>351</v>
      </c>
      <c r="B379" s="2" t="s">
        <v>373</v>
      </c>
      <c r="C379" s="108">
        <v>19.600000000000001</v>
      </c>
      <c r="D379" s="109"/>
      <c r="E379" s="110">
        <v>1</v>
      </c>
      <c r="F379" s="109">
        <v>45</v>
      </c>
      <c r="G379" s="109">
        <v>86</v>
      </c>
      <c r="H379" s="137">
        <f>F379/G379*100</f>
        <v>52.325581395348841</v>
      </c>
      <c r="I379" s="110">
        <v>1</v>
      </c>
      <c r="J379" s="109">
        <v>80</v>
      </c>
      <c r="K379" s="112">
        <f t="shared" si="15"/>
        <v>1.2500000000000001E-2</v>
      </c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">
      <c r="A380" s="9">
        <v>352</v>
      </c>
      <c r="B380" s="2" t="s">
        <v>374</v>
      </c>
      <c r="C380" s="108">
        <v>31.1</v>
      </c>
      <c r="D380" s="109"/>
      <c r="E380" s="110">
        <v>4.0999999999999996</v>
      </c>
      <c r="F380" s="109">
        <v>25</v>
      </c>
      <c r="G380" s="109">
        <v>37.5</v>
      </c>
      <c r="H380" s="137">
        <f>F380/G380*100</f>
        <v>66.666666666666657</v>
      </c>
      <c r="I380" s="110">
        <v>4.0999999999999996</v>
      </c>
      <c r="J380" s="109">
        <v>80</v>
      </c>
      <c r="K380" s="112">
        <f t="shared" si="15"/>
        <v>5.1249999999999997E-2</v>
      </c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42.75" x14ac:dyDescent="0.2">
      <c r="A381" s="9">
        <v>353</v>
      </c>
      <c r="B381" s="2" t="s">
        <v>375</v>
      </c>
      <c r="C381" s="108">
        <v>29.26</v>
      </c>
      <c r="D381" s="109" t="s">
        <v>376</v>
      </c>
      <c r="E381" s="110">
        <v>0</v>
      </c>
      <c r="F381" s="109">
        <v>58.77</v>
      </c>
      <c r="G381" s="109">
        <v>80</v>
      </c>
      <c r="H381" s="137">
        <v>73.459999999999994</v>
      </c>
      <c r="I381" s="110" t="s">
        <v>376</v>
      </c>
      <c r="J381" s="109">
        <v>80</v>
      </c>
      <c r="K381" s="112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">
      <c r="A382" s="9">
        <v>354</v>
      </c>
      <c r="B382" s="13" t="s">
        <v>377</v>
      </c>
      <c r="C382" s="108">
        <v>22.6</v>
      </c>
      <c r="D382" s="109">
        <v>32.299999999999997</v>
      </c>
      <c r="E382" s="110"/>
      <c r="F382" s="109"/>
      <c r="G382" s="109"/>
      <c r="H382" s="137"/>
      <c r="I382" s="109">
        <v>32.299999999999997</v>
      </c>
      <c r="J382" s="109">
        <v>80</v>
      </c>
      <c r="K382" s="112">
        <f>I382/J382</f>
        <v>0.40374999999999994</v>
      </c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">
      <c r="A383" s="9">
        <v>355</v>
      </c>
      <c r="B383" s="13" t="s">
        <v>378</v>
      </c>
      <c r="C383" s="108">
        <v>22.067</v>
      </c>
      <c r="D383" s="109"/>
      <c r="E383" s="110">
        <v>15</v>
      </c>
      <c r="F383" s="109"/>
      <c r="G383" s="109"/>
      <c r="H383" s="137"/>
      <c r="I383" s="110">
        <v>15</v>
      </c>
      <c r="J383" s="109">
        <v>80</v>
      </c>
      <c r="K383" s="112">
        <f>I383/J383</f>
        <v>0.1875</v>
      </c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">
      <c r="A384" s="9">
        <v>356</v>
      </c>
      <c r="B384" s="13" t="s">
        <v>379</v>
      </c>
      <c r="C384" s="108">
        <v>15.6</v>
      </c>
      <c r="D384" s="109">
        <v>36.799999999999997</v>
      </c>
      <c r="E384" s="110">
        <v>0</v>
      </c>
      <c r="F384" s="109">
        <v>65.7</v>
      </c>
      <c r="G384" s="109">
        <v>80</v>
      </c>
      <c r="H384" s="137">
        <v>82.12</v>
      </c>
      <c r="I384" s="110">
        <v>36.799999999999997</v>
      </c>
      <c r="J384" s="109">
        <v>80</v>
      </c>
      <c r="K384" s="112">
        <f>I384/J384</f>
        <v>0.45999999999999996</v>
      </c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8.5" x14ac:dyDescent="0.2">
      <c r="A385" s="9">
        <v>357</v>
      </c>
      <c r="B385" s="13" t="s">
        <v>380</v>
      </c>
      <c r="C385" s="108">
        <v>1.637</v>
      </c>
      <c r="D385" s="109" t="s">
        <v>175</v>
      </c>
      <c r="E385" s="110" t="s">
        <v>175</v>
      </c>
      <c r="F385" s="109" t="s">
        <v>381</v>
      </c>
      <c r="G385" s="109" t="s">
        <v>381</v>
      </c>
      <c r="H385" s="137" t="s">
        <v>381</v>
      </c>
      <c r="I385" s="109" t="s">
        <v>175</v>
      </c>
      <c r="J385" s="109">
        <v>80</v>
      </c>
      <c r="K385" s="112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8.5" x14ac:dyDescent="0.2">
      <c r="A386" s="9">
        <v>358</v>
      </c>
      <c r="B386" s="13" t="s">
        <v>382</v>
      </c>
      <c r="C386" s="108">
        <v>2.952</v>
      </c>
      <c r="D386" s="109" t="s">
        <v>175</v>
      </c>
      <c r="E386" s="123" t="s">
        <v>175</v>
      </c>
      <c r="F386" s="109"/>
      <c r="G386" s="109">
        <v>80</v>
      </c>
      <c r="H386" s="137">
        <f>F386/G386*100</f>
        <v>0</v>
      </c>
      <c r="I386" s="109" t="s">
        <v>175</v>
      </c>
      <c r="J386" s="109">
        <v>80</v>
      </c>
      <c r="K386" s="112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2.5" customHeight="1" x14ac:dyDescent="0.2">
      <c r="A387" s="9">
        <v>359</v>
      </c>
      <c r="B387" s="13" t="s">
        <v>383</v>
      </c>
      <c r="C387" s="108">
        <v>2.952</v>
      </c>
      <c r="D387" s="109">
        <v>26.35</v>
      </c>
      <c r="E387" s="110"/>
      <c r="F387" s="109">
        <v>76.86</v>
      </c>
      <c r="G387" s="109">
        <v>80</v>
      </c>
      <c r="H387" s="137">
        <f>F387/G387*100</f>
        <v>96.075000000000003</v>
      </c>
      <c r="I387" s="110">
        <v>26.35</v>
      </c>
      <c r="J387" s="109">
        <v>80</v>
      </c>
      <c r="K387" s="112">
        <f t="shared" ref="K387:K403" si="16">I387/J387</f>
        <v>0.32937500000000003</v>
      </c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2.5" customHeight="1" x14ac:dyDescent="0.2">
      <c r="A388" s="9">
        <v>360</v>
      </c>
      <c r="B388" s="13" t="s">
        <v>384</v>
      </c>
      <c r="C388" s="108" t="s">
        <v>381</v>
      </c>
      <c r="D388" s="109"/>
      <c r="E388" s="110"/>
      <c r="F388" s="109"/>
      <c r="G388" s="109"/>
      <c r="H388" s="110"/>
      <c r="I388" s="109"/>
      <c r="J388" s="109">
        <v>80</v>
      </c>
      <c r="K388" s="112">
        <f t="shared" si="16"/>
        <v>0</v>
      </c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2.5" customHeight="1" x14ac:dyDescent="0.2">
      <c r="A389" s="9">
        <v>361</v>
      </c>
      <c r="B389" s="13" t="s">
        <v>385</v>
      </c>
      <c r="C389" s="108">
        <v>111.125</v>
      </c>
      <c r="D389" s="109">
        <v>20.7</v>
      </c>
      <c r="E389" s="110"/>
      <c r="F389" s="109">
        <v>62.4</v>
      </c>
      <c r="G389" s="109"/>
      <c r="H389" s="110"/>
      <c r="I389" s="110">
        <v>20.7</v>
      </c>
      <c r="J389" s="109">
        <v>80</v>
      </c>
      <c r="K389" s="112">
        <f t="shared" si="16"/>
        <v>0.25874999999999998</v>
      </c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2.5" customHeight="1" x14ac:dyDescent="0.2">
      <c r="A390" s="9">
        <v>362</v>
      </c>
      <c r="B390" s="13" t="s">
        <v>386</v>
      </c>
      <c r="C390" s="108">
        <v>9.9909999999999997</v>
      </c>
      <c r="D390" s="109"/>
      <c r="E390" s="110">
        <v>2.6</v>
      </c>
      <c r="F390" s="109"/>
      <c r="G390" s="109"/>
      <c r="H390" s="110"/>
      <c r="I390" s="109">
        <v>2.6</v>
      </c>
      <c r="J390" s="109">
        <v>80</v>
      </c>
      <c r="K390" s="112">
        <f t="shared" si="16"/>
        <v>3.2500000000000001E-2</v>
      </c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2.5" customHeight="1" x14ac:dyDescent="0.2">
      <c r="A391" s="9">
        <v>363</v>
      </c>
      <c r="B391" s="13" t="s">
        <v>387</v>
      </c>
      <c r="C391" s="108">
        <v>14.8</v>
      </c>
      <c r="D391" s="109">
        <v>0</v>
      </c>
      <c r="E391" s="110">
        <v>0</v>
      </c>
      <c r="F391" s="109"/>
      <c r="G391" s="109"/>
      <c r="H391" s="110"/>
      <c r="I391" s="109">
        <v>0</v>
      </c>
      <c r="J391" s="109">
        <v>80</v>
      </c>
      <c r="K391" s="112">
        <f t="shared" si="16"/>
        <v>0</v>
      </c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2.5" customHeight="1" x14ac:dyDescent="0.2">
      <c r="A392" s="9"/>
      <c r="B392" s="13" t="s">
        <v>613</v>
      </c>
      <c r="C392" s="108">
        <v>71.760000000000005</v>
      </c>
      <c r="D392" s="109">
        <v>18.3</v>
      </c>
      <c r="E392" s="110">
        <v>0</v>
      </c>
      <c r="F392" s="109">
        <v>65</v>
      </c>
      <c r="G392" s="109">
        <v>80</v>
      </c>
      <c r="H392" s="110">
        <v>81.25</v>
      </c>
      <c r="I392" s="109">
        <v>18.3</v>
      </c>
      <c r="J392" s="109">
        <v>80</v>
      </c>
      <c r="K392" s="112">
        <f t="shared" si="16"/>
        <v>0.22875000000000001</v>
      </c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2.5" customHeight="1" x14ac:dyDescent="0.2">
      <c r="A393" s="9"/>
      <c r="B393" s="13" t="s">
        <v>614</v>
      </c>
      <c r="C393" s="108">
        <v>50.69</v>
      </c>
      <c r="D393" s="109">
        <v>0</v>
      </c>
      <c r="E393" s="110">
        <v>0</v>
      </c>
      <c r="F393" s="109">
        <v>62</v>
      </c>
      <c r="G393" s="109">
        <v>80</v>
      </c>
      <c r="H393" s="110">
        <v>77.5</v>
      </c>
      <c r="I393" s="109">
        <v>0</v>
      </c>
      <c r="J393" s="109">
        <v>80</v>
      </c>
      <c r="K393" s="112">
        <f t="shared" si="16"/>
        <v>0</v>
      </c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2.5" customHeight="1" x14ac:dyDescent="0.2">
      <c r="A394" s="9">
        <v>364</v>
      </c>
      <c r="B394" s="13" t="s">
        <v>388</v>
      </c>
      <c r="C394" s="108">
        <v>18.704000000000001</v>
      </c>
      <c r="D394" s="109"/>
      <c r="E394" s="110">
        <v>24</v>
      </c>
      <c r="F394" s="109"/>
      <c r="G394" s="109"/>
      <c r="H394" s="110"/>
      <c r="I394" s="109">
        <v>24</v>
      </c>
      <c r="J394" s="109">
        <v>80</v>
      </c>
      <c r="K394" s="112">
        <f t="shared" si="16"/>
        <v>0.3</v>
      </c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2.5" customHeight="1" x14ac:dyDescent="0.2">
      <c r="A395" s="9">
        <v>365</v>
      </c>
      <c r="B395" s="13" t="s">
        <v>389</v>
      </c>
      <c r="C395" s="108">
        <v>57.28</v>
      </c>
      <c r="D395" s="109">
        <v>28</v>
      </c>
      <c r="E395" s="109"/>
      <c r="F395" s="109"/>
      <c r="G395" s="109"/>
      <c r="H395" s="110"/>
      <c r="I395" s="109">
        <v>28</v>
      </c>
      <c r="J395" s="109">
        <v>80</v>
      </c>
      <c r="K395" s="112">
        <f t="shared" si="16"/>
        <v>0.35</v>
      </c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2.5" customHeight="1" x14ac:dyDescent="0.2">
      <c r="A396" s="9">
        <v>366</v>
      </c>
      <c r="B396" s="13" t="s">
        <v>390</v>
      </c>
      <c r="C396" s="108">
        <v>16.53</v>
      </c>
      <c r="D396" s="109">
        <v>4.5</v>
      </c>
      <c r="E396" s="109">
        <v>4.5</v>
      </c>
      <c r="F396" s="109">
        <v>19</v>
      </c>
      <c r="G396" s="109">
        <v>55</v>
      </c>
      <c r="H396" s="110">
        <v>34.5</v>
      </c>
      <c r="I396" s="109">
        <v>4.5</v>
      </c>
      <c r="J396" s="109">
        <v>80</v>
      </c>
      <c r="K396" s="112">
        <f t="shared" si="16"/>
        <v>5.6250000000000001E-2</v>
      </c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2.5" customHeight="1" x14ac:dyDescent="0.2">
      <c r="A397" s="9">
        <v>367</v>
      </c>
      <c r="B397" s="13" t="s">
        <v>391</v>
      </c>
      <c r="C397" s="108">
        <v>29.6</v>
      </c>
      <c r="D397" s="109">
        <v>5.65</v>
      </c>
      <c r="E397" s="109">
        <v>0</v>
      </c>
      <c r="F397" s="109"/>
      <c r="G397" s="109"/>
      <c r="H397" s="110"/>
      <c r="I397" s="109">
        <v>5.65</v>
      </c>
      <c r="J397" s="109">
        <v>80</v>
      </c>
      <c r="K397" s="112">
        <f t="shared" si="16"/>
        <v>7.0625000000000007E-2</v>
      </c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2.5" customHeight="1" x14ac:dyDescent="0.2">
      <c r="A398" s="9">
        <v>368</v>
      </c>
      <c r="B398" s="80" t="s">
        <v>392</v>
      </c>
      <c r="C398" s="108">
        <v>29.6</v>
      </c>
      <c r="D398" s="109">
        <v>5.81</v>
      </c>
      <c r="E398" s="110">
        <v>0</v>
      </c>
      <c r="F398" s="109"/>
      <c r="G398" s="109"/>
      <c r="H398" s="110"/>
      <c r="I398" s="111">
        <v>5.81</v>
      </c>
      <c r="J398" s="111">
        <v>80</v>
      </c>
      <c r="K398" s="112">
        <f t="shared" si="16"/>
        <v>7.2624999999999995E-2</v>
      </c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2.5" customHeight="1" x14ac:dyDescent="0.2">
      <c r="A399" s="9">
        <v>369</v>
      </c>
      <c r="B399" s="13" t="s">
        <v>393</v>
      </c>
      <c r="C399" s="108">
        <v>34.31</v>
      </c>
      <c r="D399" s="109">
        <v>7.27</v>
      </c>
      <c r="E399" s="110">
        <v>0</v>
      </c>
      <c r="F399" s="109"/>
      <c r="G399" s="109"/>
      <c r="H399" s="110"/>
      <c r="I399" s="111">
        <v>7.27</v>
      </c>
      <c r="J399" s="111">
        <v>80</v>
      </c>
      <c r="K399" s="112">
        <f t="shared" si="16"/>
        <v>9.0874999999999997E-2</v>
      </c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2.5" customHeight="1" x14ac:dyDescent="0.2">
      <c r="A400" s="9">
        <v>370</v>
      </c>
      <c r="B400" s="13" t="s">
        <v>394</v>
      </c>
      <c r="C400" s="108">
        <v>25.05</v>
      </c>
      <c r="D400" s="109">
        <v>0</v>
      </c>
      <c r="E400" s="110">
        <v>0</v>
      </c>
      <c r="F400" s="109">
        <v>54.8</v>
      </c>
      <c r="G400" s="109">
        <v>80</v>
      </c>
      <c r="H400" s="110">
        <v>68.5</v>
      </c>
      <c r="I400" s="111">
        <v>0</v>
      </c>
      <c r="J400" s="111">
        <v>80</v>
      </c>
      <c r="K400" s="112">
        <f t="shared" si="16"/>
        <v>0</v>
      </c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x14ac:dyDescent="0.2">
      <c r="A401" s="9">
        <v>371</v>
      </c>
      <c r="B401" s="2" t="s">
        <v>395</v>
      </c>
      <c r="C401" s="108">
        <v>29.13</v>
      </c>
      <c r="D401" s="109">
        <v>0</v>
      </c>
      <c r="E401" s="110">
        <v>0</v>
      </c>
      <c r="F401" s="109"/>
      <c r="G401" s="109"/>
      <c r="H401" s="110"/>
      <c r="I401" s="110">
        <v>0</v>
      </c>
      <c r="J401" s="111">
        <v>80</v>
      </c>
      <c r="K401" s="112">
        <f t="shared" si="16"/>
        <v>0</v>
      </c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">
      <c r="A402" s="9">
        <v>372</v>
      </c>
      <c r="B402" s="2" t="s">
        <v>396</v>
      </c>
      <c r="C402" s="108">
        <v>2.34</v>
      </c>
      <c r="D402" s="138"/>
      <c r="E402" s="109">
        <v>2</v>
      </c>
      <c r="F402" s="138"/>
      <c r="G402" s="109"/>
      <c r="H402" s="110"/>
      <c r="I402" s="138">
        <v>2</v>
      </c>
      <c r="J402" s="111">
        <v>80</v>
      </c>
      <c r="K402" s="112">
        <f t="shared" si="16"/>
        <v>2.5000000000000001E-2</v>
      </c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">
      <c r="A403" s="9">
        <v>373</v>
      </c>
      <c r="B403" s="13" t="s">
        <v>397</v>
      </c>
      <c r="C403" s="108">
        <v>39.299999999999997</v>
      </c>
      <c r="D403" s="138">
        <v>20.100000000000001</v>
      </c>
      <c r="E403" s="109">
        <v>21</v>
      </c>
      <c r="F403" s="138">
        <v>41.12</v>
      </c>
      <c r="G403" s="109">
        <v>80</v>
      </c>
      <c r="H403" s="110">
        <v>51.4</v>
      </c>
      <c r="I403" s="138">
        <v>21</v>
      </c>
      <c r="J403" s="111">
        <v>80</v>
      </c>
      <c r="K403" s="112">
        <f t="shared" si="16"/>
        <v>0.26250000000000001</v>
      </c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">
      <c r="A404" s="9">
        <v>374</v>
      </c>
      <c r="B404" s="2" t="s">
        <v>398</v>
      </c>
      <c r="C404" s="108">
        <v>44.87</v>
      </c>
      <c r="D404" s="109"/>
      <c r="E404" s="110" t="s">
        <v>48</v>
      </c>
      <c r="F404" s="109"/>
      <c r="G404" s="109"/>
      <c r="H404" s="110"/>
      <c r="I404" s="110" t="s">
        <v>48</v>
      </c>
      <c r="J404" s="111">
        <v>80</v>
      </c>
      <c r="K404" s="112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">
      <c r="A405" s="9">
        <v>375</v>
      </c>
      <c r="B405" s="2" t="s">
        <v>399</v>
      </c>
      <c r="C405" s="108">
        <v>39.6</v>
      </c>
      <c r="D405" s="109"/>
      <c r="E405" s="110">
        <v>18</v>
      </c>
      <c r="F405" s="109"/>
      <c r="G405" s="109"/>
      <c r="H405" s="110"/>
      <c r="I405" s="109">
        <v>18</v>
      </c>
      <c r="J405" s="111">
        <v>80</v>
      </c>
      <c r="K405" s="112">
        <f>I405/J405</f>
        <v>0.22500000000000001</v>
      </c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">
      <c r="A406" s="9">
        <v>376</v>
      </c>
      <c r="B406" s="2" t="s">
        <v>400</v>
      </c>
      <c r="C406" s="108">
        <v>55.6</v>
      </c>
      <c r="D406" s="109"/>
      <c r="E406" s="110">
        <v>24</v>
      </c>
      <c r="F406" s="109"/>
      <c r="G406" s="109"/>
      <c r="H406" s="110"/>
      <c r="I406" s="109">
        <v>24</v>
      </c>
      <c r="J406" s="111">
        <v>80</v>
      </c>
      <c r="K406" s="112">
        <f>I406/J406</f>
        <v>0.3</v>
      </c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">
      <c r="A407" s="9">
        <v>377</v>
      </c>
      <c r="B407" s="2" t="s">
        <v>401</v>
      </c>
      <c r="C407" s="108">
        <v>0.15</v>
      </c>
      <c r="D407" s="109">
        <v>0</v>
      </c>
      <c r="E407" s="110">
        <v>5.0599999999999996</v>
      </c>
      <c r="F407" s="109"/>
      <c r="G407" s="109"/>
      <c r="H407" s="110"/>
      <c r="I407" s="109">
        <v>5.0599999999999996</v>
      </c>
      <c r="J407" s="111">
        <v>80</v>
      </c>
      <c r="K407" s="112">
        <f>I407/J407</f>
        <v>6.3250000000000001E-2</v>
      </c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">
      <c r="A408" s="9">
        <v>378</v>
      </c>
      <c r="B408" s="2" t="s">
        <v>402</v>
      </c>
      <c r="C408" s="108">
        <v>31</v>
      </c>
      <c r="D408" s="109">
        <v>0</v>
      </c>
      <c r="E408" s="110">
        <v>13</v>
      </c>
      <c r="F408" s="109"/>
      <c r="G408" s="109"/>
      <c r="H408" s="110"/>
      <c r="I408" s="109">
        <v>13</v>
      </c>
      <c r="J408" s="111">
        <v>80</v>
      </c>
      <c r="K408" s="112">
        <f>I408/J408</f>
        <v>0.16250000000000001</v>
      </c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7.75" x14ac:dyDescent="0.2">
      <c r="A409" s="9"/>
      <c r="B409" s="84" t="s">
        <v>1071</v>
      </c>
      <c r="C409" s="108"/>
      <c r="D409" s="109"/>
      <c r="E409" s="110"/>
      <c r="F409" s="109"/>
      <c r="G409" s="109"/>
      <c r="H409" s="110"/>
      <c r="I409" s="110"/>
      <c r="J409" s="111"/>
      <c r="K409" s="112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">
      <c r="A410" s="9"/>
      <c r="B410" s="2" t="s">
        <v>518</v>
      </c>
      <c r="C410" s="108">
        <v>83</v>
      </c>
      <c r="D410" s="109"/>
      <c r="E410" s="110">
        <v>61</v>
      </c>
      <c r="F410" s="109">
        <v>87</v>
      </c>
      <c r="G410" s="109">
        <v>200</v>
      </c>
      <c r="H410" s="120">
        <f>(F410/G410)*100</f>
        <v>43.5</v>
      </c>
      <c r="I410" s="110">
        <v>61</v>
      </c>
      <c r="J410" s="111">
        <v>220</v>
      </c>
      <c r="K410" s="112">
        <f t="shared" ref="K410:K415" si="17">I410/J410</f>
        <v>0.27727272727272728</v>
      </c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">
      <c r="A411" s="9"/>
      <c r="B411" s="20" t="s">
        <v>518</v>
      </c>
      <c r="C411" s="108">
        <v>83</v>
      </c>
      <c r="D411" s="109">
        <v>61</v>
      </c>
      <c r="E411" s="110"/>
      <c r="F411" s="109"/>
      <c r="G411" s="109">
        <v>200</v>
      </c>
      <c r="H411" s="110"/>
      <c r="I411" s="110">
        <v>61</v>
      </c>
      <c r="J411" s="111">
        <v>220</v>
      </c>
      <c r="K411" s="112">
        <f t="shared" si="17"/>
        <v>0.27727272727272728</v>
      </c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">
      <c r="A412" s="9"/>
      <c r="B412" s="2" t="s">
        <v>517</v>
      </c>
      <c r="C412" s="108">
        <v>80</v>
      </c>
      <c r="D412" s="109"/>
      <c r="E412" s="110">
        <v>71</v>
      </c>
      <c r="F412" s="109">
        <v>93</v>
      </c>
      <c r="G412" s="109">
        <v>200</v>
      </c>
      <c r="H412" s="120">
        <f>(F412/G412)*100</f>
        <v>46.5</v>
      </c>
      <c r="I412" s="109">
        <v>71</v>
      </c>
      <c r="J412" s="111">
        <v>220</v>
      </c>
      <c r="K412" s="112">
        <f t="shared" si="17"/>
        <v>0.32272727272727275</v>
      </c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">
      <c r="A413" s="9"/>
      <c r="B413" s="20" t="s">
        <v>517</v>
      </c>
      <c r="C413" s="108">
        <v>80</v>
      </c>
      <c r="D413" s="109">
        <v>71</v>
      </c>
      <c r="E413" s="110"/>
      <c r="F413" s="109"/>
      <c r="G413" s="109">
        <v>200</v>
      </c>
      <c r="H413" s="110"/>
      <c r="I413" s="109">
        <v>71</v>
      </c>
      <c r="J413" s="111">
        <v>220</v>
      </c>
      <c r="K413" s="112">
        <f t="shared" si="17"/>
        <v>0.32272727272727275</v>
      </c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">
      <c r="A414" s="9"/>
      <c r="B414" s="20" t="s">
        <v>607</v>
      </c>
      <c r="C414" s="108">
        <v>96</v>
      </c>
      <c r="D414" s="109"/>
      <c r="E414" s="110">
        <v>138.30000000000001</v>
      </c>
      <c r="F414" s="109">
        <v>176.16</v>
      </c>
      <c r="G414" s="109"/>
      <c r="H414" s="110"/>
      <c r="I414" s="109">
        <v>138.30000000000001</v>
      </c>
      <c r="J414" s="111">
        <v>220</v>
      </c>
      <c r="K414" s="112">
        <f t="shared" si="17"/>
        <v>0.62863636363636366</v>
      </c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">
      <c r="A415" s="9"/>
      <c r="B415" s="20" t="s">
        <v>606</v>
      </c>
      <c r="C415" s="108">
        <v>71.3</v>
      </c>
      <c r="D415" s="109"/>
      <c r="E415" s="110">
        <v>143.06</v>
      </c>
      <c r="F415" s="109">
        <v>187.82</v>
      </c>
      <c r="G415" s="109"/>
      <c r="H415" s="110"/>
      <c r="I415" s="110">
        <v>143.06</v>
      </c>
      <c r="J415" s="111">
        <v>220</v>
      </c>
      <c r="K415" s="112">
        <f t="shared" si="17"/>
        <v>0.65027272727272734</v>
      </c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8.25" x14ac:dyDescent="0.2">
      <c r="A416" s="9">
        <v>1</v>
      </c>
      <c r="B416" s="2" t="s">
        <v>420</v>
      </c>
      <c r="C416" s="108">
        <v>16.531500000000001</v>
      </c>
      <c r="D416" s="109"/>
      <c r="E416" s="110" t="s">
        <v>421</v>
      </c>
      <c r="F416" s="109"/>
      <c r="G416" s="109"/>
      <c r="H416" s="110"/>
      <c r="I416" s="109" t="s">
        <v>421</v>
      </c>
      <c r="J416" s="111">
        <v>220</v>
      </c>
      <c r="K416" s="112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">
      <c r="A417" s="9">
        <v>2</v>
      </c>
      <c r="B417" s="2" t="s">
        <v>422</v>
      </c>
      <c r="C417" s="108">
        <v>9.3000000000000007</v>
      </c>
      <c r="D417" s="109">
        <v>40</v>
      </c>
      <c r="E417" s="139"/>
      <c r="F417" s="109">
        <v>47.2</v>
      </c>
      <c r="G417" s="109">
        <v>220</v>
      </c>
      <c r="H417" s="110">
        <v>21.45</v>
      </c>
      <c r="I417" s="109">
        <v>40</v>
      </c>
      <c r="J417" s="111">
        <v>220</v>
      </c>
      <c r="K417" s="112">
        <f t="shared" ref="K417:K448" si="18">I417/J417</f>
        <v>0.18181818181818182</v>
      </c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">
      <c r="A418" s="9"/>
      <c r="B418" s="2" t="s">
        <v>423</v>
      </c>
      <c r="C418" s="108"/>
      <c r="D418" s="109">
        <v>40</v>
      </c>
      <c r="E418" s="139"/>
      <c r="F418" s="109">
        <v>47.2</v>
      </c>
      <c r="G418" s="109">
        <v>220</v>
      </c>
      <c r="H418" s="110">
        <v>21.45</v>
      </c>
      <c r="I418" s="111">
        <v>40</v>
      </c>
      <c r="J418" s="111">
        <v>220</v>
      </c>
      <c r="K418" s="112">
        <f t="shared" si="18"/>
        <v>0.18181818181818182</v>
      </c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">
      <c r="A419" s="9">
        <v>3</v>
      </c>
      <c r="B419" s="2" t="s">
        <v>424</v>
      </c>
      <c r="C419" s="108">
        <v>15</v>
      </c>
      <c r="D419" s="109"/>
      <c r="E419" s="110">
        <v>92</v>
      </c>
      <c r="F419" s="109"/>
      <c r="G419" s="109"/>
      <c r="H419" s="110"/>
      <c r="I419" s="109">
        <v>92</v>
      </c>
      <c r="J419" s="111">
        <v>220</v>
      </c>
      <c r="K419" s="112">
        <f t="shared" si="18"/>
        <v>0.41818181818181815</v>
      </c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">
      <c r="A420" s="9">
        <v>5</v>
      </c>
      <c r="B420" s="2" t="s">
        <v>426</v>
      </c>
      <c r="C420" s="108">
        <v>18.96</v>
      </c>
      <c r="D420" s="109">
        <v>78</v>
      </c>
      <c r="E420" s="110">
        <v>75</v>
      </c>
      <c r="F420" s="109"/>
      <c r="G420" s="109"/>
      <c r="H420" s="110"/>
      <c r="I420" s="109">
        <v>78</v>
      </c>
      <c r="J420" s="111">
        <v>220</v>
      </c>
      <c r="K420" s="112">
        <f t="shared" si="18"/>
        <v>0.35454545454545455</v>
      </c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">
      <c r="A421" s="9">
        <v>4</v>
      </c>
      <c r="B421" s="2" t="s">
        <v>425</v>
      </c>
      <c r="C421" s="108">
        <v>19</v>
      </c>
      <c r="D421" s="109">
        <v>93</v>
      </c>
      <c r="E421" s="110">
        <v>91</v>
      </c>
      <c r="F421" s="109"/>
      <c r="G421" s="109"/>
      <c r="H421" s="110"/>
      <c r="I421" s="109">
        <v>93</v>
      </c>
      <c r="J421" s="111">
        <v>220</v>
      </c>
      <c r="K421" s="112">
        <f t="shared" si="18"/>
        <v>0.42272727272727273</v>
      </c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">
      <c r="A422" s="9">
        <v>6</v>
      </c>
      <c r="B422" s="2" t="s">
        <v>427</v>
      </c>
      <c r="C422" s="108">
        <v>46.031999999999996</v>
      </c>
      <c r="D422" s="109">
        <v>27</v>
      </c>
      <c r="E422" s="110">
        <v>26.3</v>
      </c>
      <c r="F422" s="109">
        <v>66.5</v>
      </c>
      <c r="G422" s="109">
        <v>220</v>
      </c>
      <c r="H422" s="110">
        <v>30.23</v>
      </c>
      <c r="I422" s="110">
        <v>27</v>
      </c>
      <c r="J422" s="111">
        <v>220</v>
      </c>
      <c r="K422" s="112">
        <f t="shared" si="18"/>
        <v>0.12272727272727273</v>
      </c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">
      <c r="A423" s="9">
        <v>7</v>
      </c>
      <c r="B423" s="2" t="s">
        <v>428</v>
      </c>
      <c r="C423" s="108">
        <v>46.031999999999996</v>
      </c>
      <c r="D423" s="109">
        <v>27</v>
      </c>
      <c r="E423" s="110">
        <v>26.5</v>
      </c>
      <c r="F423" s="109">
        <v>66.5</v>
      </c>
      <c r="G423" s="109">
        <v>220</v>
      </c>
      <c r="H423" s="110">
        <v>30.23</v>
      </c>
      <c r="I423" s="110">
        <v>27</v>
      </c>
      <c r="J423" s="111">
        <v>220</v>
      </c>
      <c r="K423" s="112">
        <f t="shared" si="18"/>
        <v>0.12272727272727273</v>
      </c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">
      <c r="A424" s="9">
        <v>8</v>
      </c>
      <c r="B424" s="2" t="s">
        <v>429</v>
      </c>
      <c r="C424" s="108">
        <v>73.48</v>
      </c>
      <c r="D424" s="109" t="s">
        <v>430</v>
      </c>
      <c r="E424" s="110">
        <v>58.4</v>
      </c>
      <c r="F424" s="109">
        <v>140</v>
      </c>
      <c r="G424" s="109">
        <v>200</v>
      </c>
      <c r="H424" s="110">
        <v>70</v>
      </c>
      <c r="I424" s="109">
        <v>58.4</v>
      </c>
      <c r="J424" s="111">
        <v>220</v>
      </c>
      <c r="K424" s="112">
        <f t="shared" si="18"/>
        <v>0.26545454545454544</v>
      </c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">
      <c r="A425" s="9">
        <v>9</v>
      </c>
      <c r="B425" s="2" t="s">
        <v>431</v>
      </c>
      <c r="C425" s="108">
        <v>21.3</v>
      </c>
      <c r="D425" s="109"/>
      <c r="E425" s="110">
        <v>18.61</v>
      </c>
      <c r="F425" s="109"/>
      <c r="G425" s="109"/>
      <c r="H425" s="110"/>
      <c r="I425" s="109">
        <v>18.61</v>
      </c>
      <c r="J425" s="111">
        <v>220</v>
      </c>
      <c r="K425" s="112">
        <f t="shared" si="18"/>
        <v>8.4590909090909092E-2</v>
      </c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">
      <c r="A426" s="9">
        <v>10</v>
      </c>
      <c r="B426" s="2" t="s">
        <v>432</v>
      </c>
      <c r="C426" s="108">
        <v>24.85</v>
      </c>
      <c r="D426" s="109">
        <v>11</v>
      </c>
      <c r="E426" s="110">
        <v>4</v>
      </c>
      <c r="F426" s="109"/>
      <c r="G426" s="109"/>
      <c r="H426" s="110"/>
      <c r="I426" s="110">
        <v>11</v>
      </c>
      <c r="J426" s="111">
        <v>220</v>
      </c>
      <c r="K426" s="112">
        <f t="shared" si="18"/>
        <v>0.05</v>
      </c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">
      <c r="A427" s="9">
        <v>11</v>
      </c>
      <c r="B427" s="2" t="s">
        <v>433</v>
      </c>
      <c r="C427" s="108">
        <v>26.7</v>
      </c>
      <c r="D427" s="109">
        <v>56</v>
      </c>
      <c r="E427" s="110"/>
      <c r="F427" s="109"/>
      <c r="G427" s="109"/>
      <c r="H427" s="110"/>
      <c r="I427" s="110">
        <v>56</v>
      </c>
      <c r="J427" s="111">
        <v>220</v>
      </c>
      <c r="K427" s="112">
        <f t="shared" si="18"/>
        <v>0.25454545454545452</v>
      </c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">
      <c r="A428" s="9">
        <v>12</v>
      </c>
      <c r="B428" s="2" t="s">
        <v>434</v>
      </c>
      <c r="C428" s="108">
        <v>26.7</v>
      </c>
      <c r="D428" s="109">
        <v>56</v>
      </c>
      <c r="E428" s="110"/>
      <c r="F428" s="109"/>
      <c r="G428" s="109"/>
      <c r="H428" s="110"/>
      <c r="I428" s="110">
        <v>56</v>
      </c>
      <c r="J428" s="111">
        <v>220</v>
      </c>
      <c r="K428" s="112">
        <f t="shared" si="18"/>
        <v>0.25454545454545452</v>
      </c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">
      <c r="A429" s="9"/>
      <c r="B429" s="20" t="s">
        <v>619</v>
      </c>
      <c r="C429" s="108">
        <v>2.85</v>
      </c>
      <c r="D429" s="109">
        <v>157</v>
      </c>
      <c r="E429" s="110"/>
      <c r="F429" s="109">
        <v>184</v>
      </c>
      <c r="G429" s="109">
        <v>200</v>
      </c>
      <c r="H429" s="110">
        <v>92</v>
      </c>
      <c r="I429" s="109">
        <v>157</v>
      </c>
      <c r="J429" s="111">
        <v>220</v>
      </c>
      <c r="K429" s="112">
        <f t="shared" si="18"/>
        <v>0.71363636363636362</v>
      </c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">
      <c r="A430" s="9"/>
      <c r="B430" s="20" t="s">
        <v>620</v>
      </c>
      <c r="C430" s="108">
        <v>3.73</v>
      </c>
      <c r="D430" s="109">
        <v>157</v>
      </c>
      <c r="E430" s="110"/>
      <c r="F430" s="109">
        <v>184</v>
      </c>
      <c r="G430" s="109">
        <v>200</v>
      </c>
      <c r="H430" s="110">
        <v>92</v>
      </c>
      <c r="I430" s="109">
        <v>157</v>
      </c>
      <c r="J430" s="111">
        <v>220</v>
      </c>
      <c r="K430" s="112">
        <f t="shared" si="18"/>
        <v>0.71363636363636362</v>
      </c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">
      <c r="A431" s="9">
        <v>13</v>
      </c>
      <c r="B431" s="2" t="s">
        <v>435</v>
      </c>
      <c r="C431" s="108">
        <v>67.95</v>
      </c>
      <c r="D431" s="109">
        <v>40</v>
      </c>
      <c r="E431" s="110">
        <v>61</v>
      </c>
      <c r="F431" s="109"/>
      <c r="G431" s="109"/>
      <c r="H431" s="110"/>
      <c r="I431" s="109">
        <v>61</v>
      </c>
      <c r="J431" s="111">
        <v>220</v>
      </c>
      <c r="K431" s="112">
        <f t="shared" si="18"/>
        <v>0.27727272727272728</v>
      </c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">
      <c r="A432" s="9">
        <v>14</v>
      </c>
      <c r="B432" s="2" t="s">
        <v>436</v>
      </c>
      <c r="C432" s="108">
        <v>57.45</v>
      </c>
      <c r="D432" s="109">
        <v>120</v>
      </c>
      <c r="E432" s="110"/>
      <c r="F432" s="109"/>
      <c r="G432" s="109"/>
      <c r="H432" s="110"/>
      <c r="I432" s="109">
        <v>120</v>
      </c>
      <c r="J432" s="111">
        <v>220</v>
      </c>
      <c r="K432" s="112">
        <f t="shared" si="18"/>
        <v>0.54545454545454541</v>
      </c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">
      <c r="A433" s="9">
        <v>15</v>
      </c>
      <c r="B433" s="2" t="s">
        <v>437</v>
      </c>
      <c r="C433" s="108">
        <v>0.2</v>
      </c>
      <c r="D433" s="109">
        <v>22.9</v>
      </c>
      <c r="E433" s="110"/>
      <c r="F433" s="109"/>
      <c r="G433" s="109"/>
      <c r="H433" s="110"/>
      <c r="I433" s="109">
        <v>22.9</v>
      </c>
      <c r="J433" s="111">
        <v>220</v>
      </c>
      <c r="K433" s="112">
        <f t="shared" si="18"/>
        <v>0.10409090909090908</v>
      </c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">
      <c r="A434" s="9">
        <v>16</v>
      </c>
      <c r="B434" s="2" t="s">
        <v>438</v>
      </c>
      <c r="C434" s="108">
        <v>24.76</v>
      </c>
      <c r="D434" s="109"/>
      <c r="E434" s="138"/>
      <c r="F434" s="109"/>
      <c r="G434" s="109"/>
      <c r="H434" s="110"/>
      <c r="I434" s="109"/>
      <c r="J434" s="111">
        <v>220</v>
      </c>
      <c r="K434" s="112">
        <f t="shared" si="18"/>
        <v>0</v>
      </c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">
      <c r="A435" s="9">
        <v>17</v>
      </c>
      <c r="B435" s="2" t="s">
        <v>439</v>
      </c>
      <c r="C435" s="108">
        <v>37.04</v>
      </c>
      <c r="D435" s="109">
        <v>85.07</v>
      </c>
      <c r="E435" s="110"/>
      <c r="F435" s="109"/>
      <c r="G435" s="109"/>
      <c r="H435" s="110"/>
      <c r="I435" s="109">
        <v>85.07</v>
      </c>
      <c r="J435" s="111">
        <v>220</v>
      </c>
      <c r="K435" s="112">
        <f t="shared" si="18"/>
        <v>0.38668181818181813</v>
      </c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">
      <c r="A436" s="9">
        <v>18</v>
      </c>
      <c r="B436" s="2" t="s">
        <v>440</v>
      </c>
      <c r="C436" s="108">
        <v>92.072000000000003</v>
      </c>
      <c r="D436" s="109">
        <v>100</v>
      </c>
      <c r="E436" s="110"/>
      <c r="F436" s="109"/>
      <c r="G436" s="109"/>
      <c r="H436" s="110"/>
      <c r="I436" s="109">
        <v>100</v>
      </c>
      <c r="J436" s="111">
        <v>220</v>
      </c>
      <c r="K436" s="112">
        <f t="shared" si="18"/>
        <v>0.45454545454545453</v>
      </c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">
      <c r="A437" s="9">
        <v>19</v>
      </c>
      <c r="B437" s="2" t="s">
        <v>441</v>
      </c>
      <c r="C437" s="108">
        <v>92.072000000000003</v>
      </c>
      <c r="D437" s="109">
        <v>100</v>
      </c>
      <c r="E437" s="110"/>
      <c r="F437" s="109"/>
      <c r="G437" s="109"/>
      <c r="H437" s="110"/>
      <c r="I437" s="109">
        <v>100</v>
      </c>
      <c r="J437" s="111">
        <v>220</v>
      </c>
      <c r="K437" s="112">
        <f t="shared" si="18"/>
        <v>0.45454545454545453</v>
      </c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">
      <c r="A438" s="9">
        <v>20</v>
      </c>
      <c r="B438" s="2" t="s">
        <v>442</v>
      </c>
      <c r="C438" s="108">
        <v>55.15</v>
      </c>
      <c r="D438" s="140"/>
      <c r="E438" s="110">
        <v>6</v>
      </c>
      <c r="F438" s="109"/>
      <c r="G438" s="109"/>
      <c r="H438" s="110"/>
      <c r="I438" s="109">
        <v>6</v>
      </c>
      <c r="J438" s="111">
        <v>220</v>
      </c>
      <c r="K438" s="112">
        <f t="shared" si="18"/>
        <v>2.7272727272727271E-2</v>
      </c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">
      <c r="A439" s="9">
        <v>21</v>
      </c>
      <c r="B439" s="2" t="s">
        <v>443</v>
      </c>
      <c r="C439" s="108">
        <v>22.41</v>
      </c>
      <c r="D439" s="109">
        <v>7.95</v>
      </c>
      <c r="E439" s="110">
        <v>8</v>
      </c>
      <c r="F439" s="109">
        <v>19</v>
      </c>
      <c r="G439" s="109">
        <v>102</v>
      </c>
      <c r="H439" s="110">
        <v>18.626999999999999</v>
      </c>
      <c r="I439" s="109">
        <v>8</v>
      </c>
      <c r="J439" s="111">
        <v>220</v>
      </c>
      <c r="K439" s="112">
        <f t="shared" si="18"/>
        <v>3.6363636363636362E-2</v>
      </c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">
      <c r="A440" s="9">
        <v>22</v>
      </c>
      <c r="B440" s="2" t="s">
        <v>444</v>
      </c>
      <c r="C440" s="108">
        <v>51.5</v>
      </c>
      <c r="D440" s="109">
        <v>67.349999999999994</v>
      </c>
      <c r="E440" s="110"/>
      <c r="F440" s="109"/>
      <c r="G440" s="109"/>
      <c r="H440" s="110"/>
      <c r="I440" s="110">
        <v>67.349999999999994</v>
      </c>
      <c r="J440" s="111">
        <v>220</v>
      </c>
      <c r="K440" s="112">
        <f t="shared" si="18"/>
        <v>0.3061363636363636</v>
      </c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">
      <c r="A441" s="9">
        <v>23</v>
      </c>
      <c r="B441" s="2" t="s">
        <v>445</v>
      </c>
      <c r="C441" s="108">
        <v>65.885000000000005</v>
      </c>
      <c r="D441" s="109">
        <v>0</v>
      </c>
      <c r="E441" s="110">
        <v>0</v>
      </c>
      <c r="F441" s="109">
        <v>145</v>
      </c>
      <c r="G441" s="109">
        <v>200</v>
      </c>
      <c r="H441" s="110">
        <v>72.5</v>
      </c>
      <c r="I441" s="109">
        <v>0</v>
      </c>
      <c r="J441" s="111">
        <v>220</v>
      </c>
      <c r="K441" s="112">
        <f t="shared" si="18"/>
        <v>0</v>
      </c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">
      <c r="A442" s="9">
        <v>24</v>
      </c>
      <c r="B442" s="2" t="s">
        <v>446</v>
      </c>
      <c r="C442" s="108">
        <v>55.807000000000002</v>
      </c>
      <c r="D442" s="109"/>
      <c r="E442" s="110">
        <v>7</v>
      </c>
      <c r="F442" s="109"/>
      <c r="G442" s="109"/>
      <c r="H442" s="110"/>
      <c r="I442" s="109">
        <v>7</v>
      </c>
      <c r="J442" s="111">
        <v>220</v>
      </c>
      <c r="K442" s="112">
        <f t="shared" si="18"/>
        <v>3.1818181818181815E-2</v>
      </c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">
      <c r="A443" s="9">
        <v>25</v>
      </c>
      <c r="B443" s="2" t="s">
        <v>447</v>
      </c>
      <c r="C443" s="108">
        <v>28.6</v>
      </c>
      <c r="D443" s="109">
        <v>46.6</v>
      </c>
      <c r="E443" s="110">
        <v>46</v>
      </c>
      <c r="F443" s="109">
        <v>146.4</v>
      </c>
      <c r="G443" s="109">
        <v>205.76</v>
      </c>
      <c r="H443" s="110">
        <v>71.150000000000006</v>
      </c>
      <c r="I443" s="109">
        <v>46</v>
      </c>
      <c r="J443" s="111">
        <v>220</v>
      </c>
      <c r="K443" s="112">
        <f t="shared" si="18"/>
        <v>0.20909090909090908</v>
      </c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">
      <c r="A444" s="9">
        <v>26</v>
      </c>
      <c r="B444" s="2" t="s">
        <v>448</v>
      </c>
      <c r="C444" s="108">
        <v>28.6</v>
      </c>
      <c r="D444" s="109">
        <v>46.6</v>
      </c>
      <c r="E444" s="110">
        <v>46</v>
      </c>
      <c r="F444" s="109">
        <v>136.69999999999999</v>
      </c>
      <c r="G444" s="109">
        <v>205.76</v>
      </c>
      <c r="H444" s="110">
        <v>66.430000000000007</v>
      </c>
      <c r="I444" s="110">
        <v>46</v>
      </c>
      <c r="J444" s="111">
        <v>220</v>
      </c>
      <c r="K444" s="112">
        <f t="shared" si="18"/>
        <v>0.20909090909090908</v>
      </c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">
      <c r="A445" s="9">
        <v>27</v>
      </c>
      <c r="B445" s="2" t="s">
        <v>449</v>
      </c>
      <c r="C445" s="108">
        <v>136.47</v>
      </c>
      <c r="D445" s="109">
        <v>78</v>
      </c>
      <c r="E445" s="110">
        <v>61</v>
      </c>
      <c r="F445" s="109"/>
      <c r="G445" s="109"/>
      <c r="H445" s="110"/>
      <c r="I445" s="110">
        <v>78</v>
      </c>
      <c r="J445" s="111">
        <v>220</v>
      </c>
      <c r="K445" s="112">
        <f t="shared" si="18"/>
        <v>0.35454545454545455</v>
      </c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">
      <c r="A446" s="9">
        <v>28</v>
      </c>
      <c r="B446" s="2" t="s">
        <v>450</v>
      </c>
      <c r="C446" s="108">
        <v>140</v>
      </c>
      <c r="D446" s="109">
        <v>47</v>
      </c>
      <c r="E446" s="110"/>
      <c r="F446" s="109">
        <v>200</v>
      </c>
      <c r="G446" s="109" t="s">
        <v>381</v>
      </c>
      <c r="H446" s="110"/>
      <c r="I446" s="109">
        <v>47</v>
      </c>
      <c r="J446" s="111">
        <v>220</v>
      </c>
      <c r="K446" s="112">
        <f t="shared" si="18"/>
        <v>0.21363636363636362</v>
      </c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">
      <c r="A447" s="9">
        <v>29</v>
      </c>
      <c r="B447" s="2" t="s">
        <v>451</v>
      </c>
      <c r="C447" s="108">
        <v>87.17</v>
      </c>
      <c r="D447" s="109">
        <v>37</v>
      </c>
      <c r="E447" s="110">
        <v>36.979999999999997</v>
      </c>
      <c r="F447" s="109"/>
      <c r="G447" s="109"/>
      <c r="H447" s="110"/>
      <c r="I447" s="109">
        <v>37</v>
      </c>
      <c r="J447" s="111">
        <v>220</v>
      </c>
      <c r="K447" s="112">
        <f t="shared" si="18"/>
        <v>0.16818181818181818</v>
      </c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">
      <c r="A448" s="9">
        <v>30</v>
      </c>
      <c r="B448" s="2" t="s">
        <v>452</v>
      </c>
      <c r="C448" s="108">
        <v>69</v>
      </c>
      <c r="D448" s="109">
        <v>89.12</v>
      </c>
      <c r="E448" s="110"/>
      <c r="F448" s="109">
        <v>131.16999999999999</v>
      </c>
      <c r="G448" s="109">
        <v>240</v>
      </c>
      <c r="H448" s="110">
        <v>54.65</v>
      </c>
      <c r="I448" s="109">
        <v>89.12</v>
      </c>
      <c r="J448" s="111">
        <v>220</v>
      </c>
      <c r="K448" s="112">
        <f t="shared" si="18"/>
        <v>0.40509090909090911</v>
      </c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">
      <c r="A449" s="9">
        <v>31</v>
      </c>
      <c r="B449" s="2" t="s">
        <v>453</v>
      </c>
      <c r="C449" s="108">
        <v>9.3000000000000007</v>
      </c>
      <c r="D449" s="109">
        <v>40</v>
      </c>
      <c r="E449" s="110"/>
      <c r="F449" s="109"/>
      <c r="G449" s="109"/>
      <c r="H449" s="110"/>
      <c r="I449" s="109">
        <v>40</v>
      </c>
      <c r="J449" s="111">
        <v>220</v>
      </c>
      <c r="K449" s="112">
        <f t="shared" ref="K449:K480" si="19">I449/J449</f>
        <v>0.18181818181818182</v>
      </c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">
      <c r="A450" s="9">
        <v>32</v>
      </c>
      <c r="B450" s="2" t="s">
        <v>454</v>
      </c>
      <c r="C450" s="108">
        <v>8.64</v>
      </c>
      <c r="D450" s="109">
        <v>86.8</v>
      </c>
      <c r="E450" s="127"/>
      <c r="F450" s="109">
        <v>139.30000000000001</v>
      </c>
      <c r="G450" s="109">
        <v>240</v>
      </c>
      <c r="H450" s="110"/>
      <c r="I450" s="109">
        <v>86.8</v>
      </c>
      <c r="J450" s="111">
        <v>220</v>
      </c>
      <c r="K450" s="112">
        <f t="shared" si="19"/>
        <v>0.39454545454545453</v>
      </c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">
      <c r="A451" s="9">
        <v>33</v>
      </c>
      <c r="B451" s="2" t="s">
        <v>455</v>
      </c>
      <c r="C451" s="108">
        <v>15.335000000000001</v>
      </c>
      <c r="D451" s="109">
        <v>47</v>
      </c>
      <c r="E451" s="110"/>
      <c r="F451" s="109"/>
      <c r="G451" s="109"/>
      <c r="H451" s="110"/>
      <c r="I451" s="110">
        <v>47</v>
      </c>
      <c r="J451" s="111">
        <v>220</v>
      </c>
      <c r="K451" s="112">
        <f t="shared" si="19"/>
        <v>0.21363636363636362</v>
      </c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">
      <c r="A452" s="9">
        <v>34</v>
      </c>
      <c r="B452" s="2" t="s">
        <v>456</v>
      </c>
      <c r="C452" s="108">
        <v>15.335000000000001</v>
      </c>
      <c r="D452" s="109">
        <v>47</v>
      </c>
      <c r="E452" s="110"/>
      <c r="F452" s="109"/>
      <c r="G452" s="109"/>
      <c r="H452" s="110"/>
      <c r="I452" s="110">
        <v>47</v>
      </c>
      <c r="J452" s="111">
        <v>220</v>
      </c>
      <c r="K452" s="112">
        <f t="shared" si="19"/>
        <v>0.21363636363636362</v>
      </c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">
      <c r="A453" s="9">
        <v>35</v>
      </c>
      <c r="B453" s="2" t="s">
        <v>457</v>
      </c>
      <c r="C453" s="108">
        <v>80.596000000000004</v>
      </c>
      <c r="D453" s="109">
        <v>71</v>
      </c>
      <c r="E453" s="110"/>
      <c r="F453" s="109"/>
      <c r="G453" s="109"/>
      <c r="H453" s="110"/>
      <c r="I453" s="110">
        <v>71</v>
      </c>
      <c r="J453" s="111">
        <v>220</v>
      </c>
      <c r="K453" s="112">
        <f t="shared" si="19"/>
        <v>0.32272727272727275</v>
      </c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">
      <c r="A454" s="9">
        <v>36</v>
      </c>
      <c r="B454" s="2" t="s">
        <v>458</v>
      </c>
      <c r="C454" s="108">
        <v>2.7</v>
      </c>
      <c r="D454" s="109">
        <v>157</v>
      </c>
      <c r="E454" s="110"/>
      <c r="F454" s="109"/>
      <c r="G454" s="109"/>
      <c r="H454" s="110"/>
      <c r="I454" s="110">
        <v>157</v>
      </c>
      <c r="J454" s="111">
        <v>220</v>
      </c>
      <c r="K454" s="112">
        <f t="shared" si="19"/>
        <v>0.71363636363636362</v>
      </c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">
      <c r="A455" s="9">
        <v>37</v>
      </c>
      <c r="B455" s="2" t="s">
        <v>459</v>
      </c>
      <c r="C455" s="108">
        <v>3</v>
      </c>
      <c r="D455" s="109">
        <v>157</v>
      </c>
      <c r="E455" s="110"/>
      <c r="F455" s="109"/>
      <c r="G455" s="109"/>
      <c r="H455" s="110"/>
      <c r="I455" s="109">
        <v>157</v>
      </c>
      <c r="J455" s="111">
        <v>220</v>
      </c>
      <c r="K455" s="112">
        <f t="shared" si="19"/>
        <v>0.71363636363636362</v>
      </c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">
      <c r="A456" s="9">
        <v>38</v>
      </c>
      <c r="B456" s="2" t="s">
        <v>460</v>
      </c>
      <c r="C456" s="108">
        <v>20.218</v>
      </c>
      <c r="D456" s="109"/>
      <c r="E456" s="110">
        <v>2</v>
      </c>
      <c r="F456" s="109"/>
      <c r="G456" s="109"/>
      <c r="H456" s="110"/>
      <c r="I456" s="109">
        <v>2</v>
      </c>
      <c r="J456" s="111">
        <v>220</v>
      </c>
      <c r="K456" s="112">
        <f t="shared" si="19"/>
        <v>9.0909090909090905E-3</v>
      </c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">
      <c r="A457" s="9">
        <v>39</v>
      </c>
      <c r="B457" s="2" t="s">
        <v>461</v>
      </c>
      <c r="C457" s="108">
        <v>47.466999999999999</v>
      </c>
      <c r="D457" s="109">
        <v>23</v>
      </c>
      <c r="E457" s="110">
        <v>12</v>
      </c>
      <c r="F457" s="109"/>
      <c r="G457" s="109"/>
      <c r="H457" s="110"/>
      <c r="I457" s="110">
        <v>23</v>
      </c>
      <c r="J457" s="111">
        <v>220</v>
      </c>
      <c r="K457" s="112">
        <f t="shared" si="19"/>
        <v>0.10454545454545454</v>
      </c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">
      <c r="A458" s="9">
        <v>40</v>
      </c>
      <c r="B458" s="2" t="s">
        <v>462</v>
      </c>
      <c r="C458" s="108">
        <v>20.507000000000001</v>
      </c>
      <c r="D458" s="109">
        <v>0</v>
      </c>
      <c r="E458" s="110">
        <v>0</v>
      </c>
      <c r="F458" s="109"/>
      <c r="G458" s="109"/>
      <c r="H458" s="110"/>
      <c r="I458" s="109">
        <v>0</v>
      </c>
      <c r="J458" s="111">
        <v>220</v>
      </c>
      <c r="K458" s="112">
        <f t="shared" si="19"/>
        <v>0</v>
      </c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">
      <c r="A459" s="9">
        <v>41</v>
      </c>
      <c r="B459" s="2" t="s">
        <v>463</v>
      </c>
      <c r="C459" s="108">
        <v>20.507000000000001</v>
      </c>
      <c r="D459" s="109">
        <v>0</v>
      </c>
      <c r="E459" s="110">
        <v>0</v>
      </c>
      <c r="F459" s="109"/>
      <c r="G459" s="109"/>
      <c r="H459" s="110"/>
      <c r="I459" s="109">
        <v>0</v>
      </c>
      <c r="J459" s="111">
        <v>220</v>
      </c>
      <c r="K459" s="112">
        <f t="shared" si="19"/>
        <v>0</v>
      </c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">
      <c r="A460" s="9">
        <v>42</v>
      </c>
      <c r="B460" s="13" t="s">
        <v>464</v>
      </c>
      <c r="C460" s="108">
        <v>14.92</v>
      </c>
      <c r="D460" s="109">
        <v>0</v>
      </c>
      <c r="E460" s="138">
        <v>23</v>
      </c>
      <c r="F460" s="109"/>
      <c r="G460" s="109"/>
      <c r="H460" s="110"/>
      <c r="I460" s="138">
        <v>23</v>
      </c>
      <c r="J460" s="111">
        <v>220</v>
      </c>
      <c r="K460" s="112">
        <f t="shared" si="19"/>
        <v>0.10454545454545454</v>
      </c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">
      <c r="A461" s="9">
        <v>43</v>
      </c>
      <c r="B461" s="2" t="s">
        <v>465</v>
      </c>
      <c r="C461" s="108">
        <v>14.92</v>
      </c>
      <c r="D461" s="109">
        <v>0</v>
      </c>
      <c r="E461" s="110">
        <v>23</v>
      </c>
      <c r="F461" s="109"/>
      <c r="G461" s="109"/>
      <c r="H461" s="110"/>
      <c r="I461" s="110">
        <v>23</v>
      </c>
      <c r="J461" s="111">
        <v>220</v>
      </c>
      <c r="K461" s="112">
        <f t="shared" si="19"/>
        <v>0.10454545454545454</v>
      </c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">
      <c r="A462" s="9">
        <v>44</v>
      </c>
      <c r="B462" s="2" t="s">
        <v>466</v>
      </c>
      <c r="C462" s="108">
        <v>26</v>
      </c>
      <c r="D462" s="109">
        <v>58</v>
      </c>
      <c r="E462" s="110">
        <v>0</v>
      </c>
      <c r="F462" s="109"/>
      <c r="G462" s="109"/>
      <c r="H462" s="110"/>
      <c r="I462" s="110">
        <v>58</v>
      </c>
      <c r="J462" s="111">
        <v>220</v>
      </c>
      <c r="K462" s="112">
        <f t="shared" si="19"/>
        <v>0.26363636363636361</v>
      </c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">
      <c r="A463" s="9">
        <v>45</v>
      </c>
      <c r="B463" s="2" t="s">
        <v>467</v>
      </c>
      <c r="C463" s="108">
        <v>26</v>
      </c>
      <c r="D463" s="109">
        <v>58</v>
      </c>
      <c r="E463" s="110">
        <v>0</v>
      </c>
      <c r="F463" s="109"/>
      <c r="G463" s="109"/>
      <c r="H463" s="110"/>
      <c r="I463" s="110">
        <v>58</v>
      </c>
      <c r="J463" s="111">
        <v>220</v>
      </c>
      <c r="K463" s="112">
        <f t="shared" si="19"/>
        <v>0.26363636363636361</v>
      </c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">
      <c r="A464" s="9">
        <v>46</v>
      </c>
      <c r="B464" s="2" t="s">
        <v>468</v>
      </c>
      <c r="C464" s="108">
        <v>25.38</v>
      </c>
      <c r="D464" s="109">
        <v>58</v>
      </c>
      <c r="E464" s="110">
        <v>0</v>
      </c>
      <c r="F464" s="109"/>
      <c r="G464" s="109"/>
      <c r="H464" s="110"/>
      <c r="I464" s="110">
        <v>58</v>
      </c>
      <c r="J464" s="111">
        <v>220</v>
      </c>
      <c r="K464" s="112">
        <f t="shared" si="19"/>
        <v>0.26363636363636361</v>
      </c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">
      <c r="A465" s="9">
        <v>47</v>
      </c>
      <c r="B465" s="2" t="s">
        <v>469</v>
      </c>
      <c r="C465" s="108">
        <v>25.38</v>
      </c>
      <c r="D465" s="109">
        <v>58</v>
      </c>
      <c r="E465" s="110">
        <v>0</v>
      </c>
      <c r="F465" s="109"/>
      <c r="G465" s="109"/>
      <c r="H465" s="110"/>
      <c r="I465" s="110">
        <v>58</v>
      </c>
      <c r="J465" s="111">
        <v>220</v>
      </c>
      <c r="K465" s="112">
        <f t="shared" si="19"/>
        <v>0.26363636363636361</v>
      </c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">
      <c r="A466" s="9">
        <v>48</v>
      </c>
      <c r="B466" s="2" t="s">
        <v>470</v>
      </c>
      <c r="C466" s="108">
        <v>60</v>
      </c>
      <c r="D466" s="109">
        <v>61</v>
      </c>
      <c r="E466" s="138">
        <v>0</v>
      </c>
      <c r="F466" s="109"/>
      <c r="G466" s="109"/>
      <c r="H466" s="110"/>
      <c r="I466" s="109">
        <v>61</v>
      </c>
      <c r="J466" s="111">
        <v>220</v>
      </c>
      <c r="K466" s="112">
        <f t="shared" si="19"/>
        <v>0.27727272727272728</v>
      </c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">
      <c r="A467" s="9">
        <v>49</v>
      </c>
      <c r="B467" s="2" t="s">
        <v>471</v>
      </c>
      <c r="C467" s="108">
        <v>20</v>
      </c>
      <c r="D467" s="109">
        <v>29.27</v>
      </c>
      <c r="E467" s="110">
        <v>195</v>
      </c>
      <c r="F467" s="109"/>
      <c r="G467" s="109"/>
      <c r="H467" s="110"/>
      <c r="I467" s="109">
        <v>195</v>
      </c>
      <c r="J467" s="111">
        <v>220</v>
      </c>
      <c r="K467" s="112">
        <f t="shared" si="19"/>
        <v>0.88636363636363635</v>
      </c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">
      <c r="A468" s="9">
        <v>50</v>
      </c>
      <c r="B468" s="2" t="s">
        <v>472</v>
      </c>
      <c r="C468" s="108">
        <v>20</v>
      </c>
      <c r="D468" s="109">
        <v>29.38</v>
      </c>
      <c r="E468" s="110">
        <v>195</v>
      </c>
      <c r="F468" s="109"/>
      <c r="G468" s="109"/>
      <c r="H468" s="110"/>
      <c r="I468" s="109">
        <v>195</v>
      </c>
      <c r="J468" s="111">
        <v>220</v>
      </c>
      <c r="K468" s="112">
        <f t="shared" si="19"/>
        <v>0.88636363636363635</v>
      </c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">
      <c r="A469" s="9">
        <v>51</v>
      </c>
      <c r="B469" s="2" t="s">
        <v>473</v>
      </c>
      <c r="C469" s="108">
        <v>30.744</v>
      </c>
      <c r="D469" s="109">
        <v>0</v>
      </c>
      <c r="E469" s="110">
        <v>19</v>
      </c>
      <c r="F469" s="109"/>
      <c r="G469" s="109"/>
      <c r="H469" s="110"/>
      <c r="I469" s="109">
        <v>19</v>
      </c>
      <c r="J469" s="111">
        <v>220</v>
      </c>
      <c r="K469" s="112">
        <f t="shared" si="19"/>
        <v>8.6363636363636365E-2</v>
      </c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">
      <c r="A470" s="9">
        <v>52</v>
      </c>
      <c r="B470" s="2" t="s">
        <v>474</v>
      </c>
      <c r="C470" s="108">
        <v>60</v>
      </c>
      <c r="D470" s="109">
        <v>0</v>
      </c>
      <c r="E470" s="110">
        <v>34</v>
      </c>
      <c r="F470" s="109"/>
      <c r="G470" s="109"/>
      <c r="H470" s="110"/>
      <c r="I470" s="109">
        <v>34</v>
      </c>
      <c r="J470" s="111">
        <v>220</v>
      </c>
      <c r="K470" s="112">
        <f t="shared" si="19"/>
        <v>0.15454545454545454</v>
      </c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">
      <c r="A471" s="9">
        <v>53</v>
      </c>
      <c r="B471" s="2" t="s">
        <v>475</v>
      </c>
      <c r="C471" s="108">
        <v>13.423999999999999</v>
      </c>
      <c r="D471" s="109">
        <v>39</v>
      </c>
      <c r="E471" s="110">
        <v>0</v>
      </c>
      <c r="F471" s="109"/>
      <c r="G471" s="109"/>
      <c r="H471" s="110"/>
      <c r="I471" s="109">
        <v>39</v>
      </c>
      <c r="J471" s="111">
        <v>220</v>
      </c>
      <c r="K471" s="112">
        <f t="shared" si="19"/>
        <v>0.17727272727272728</v>
      </c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">
      <c r="A472" s="9">
        <v>54</v>
      </c>
      <c r="B472" s="2" t="s">
        <v>476</v>
      </c>
      <c r="C472" s="108">
        <v>13.423999999999999</v>
      </c>
      <c r="D472" s="109">
        <v>0</v>
      </c>
      <c r="E472" s="110">
        <v>0</v>
      </c>
      <c r="F472" s="109"/>
      <c r="G472" s="109"/>
      <c r="H472" s="110"/>
      <c r="I472" s="109">
        <v>0</v>
      </c>
      <c r="J472" s="111">
        <v>220</v>
      </c>
      <c r="K472" s="112">
        <f t="shared" si="19"/>
        <v>0</v>
      </c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">
      <c r="A473" s="9">
        <v>55</v>
      </c>
      <c r="B473" s="2" t="s">
        <v>477</v>
      </c>
      <c r="C473" s="108">
        <v>0.1</v>
      </c>
      <c r="D473" s="109">
        <v>19</v>
      </c>
      <c r="E473" s="110">
        <v>20</v>
      </c>
      <c r="F473" s="109"/>
      <c r="G473" s="109"/>
      <c r="H473" s="110"/>
      <c r="I473" s="109">
        <v>20</v>
      </c>
      <c r="J473" s="111">
        <v>220</v>
      </c>
      <c r="K473" s="112">
        <f t="shared" si="19"/>
        <v>9.0909090909090912E-2</v>
      </c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">
      <c r="A474" s="9">
        <v>56</v>
      </c>
      <c r="B474" s="2" t="s">
        <v>478</v>
      </c>
      <c r="C474" s="108">
        <v>8.5</v>
      </c>
      <c r="D474" s="109">
        <v>68</v>
      </c>
      <c r="E474" s="110"/>
      <c r="F474" s="109"/>
      <c r="G474" s="109"/>
      <c r="H474" s="110"/>
      <c r="I474" s="110">
        <v>68</v>
      </c>
      <c r="J474" s="111">
        <v>220</v>
      </c>
      <c r="K474" s="112">
        <f t="shared" si="19"/>
        <v>0.30909090909090908</v>
      </c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">
      <c r="A475" s="9">
        <v>57</v>
      </c>
      <c r="B475" s="2" t="s">
        <v>479</v>
      </c>
      <c r="C475" s="108">
        <v>19.899999999999999</v>
      </c>
      <c r="D475" s="109">
        <v>93</v>
      </c>
      <c r="E475" s="110">
        <v>91</v>
      </c>
      <c r="F475" s="109"/>
      <c r="G475" s="109"/>
      <c r="H475" s="110"/>
      <c r="I475" s="110">
        <v>93</v>
      </c>
      <c r="J475" s="111">
        <v>220</v>
      </c>
      <c r="K475" s="112">
        <f t="shared" si="19"/>
        <v>0.42272727272727273</v>
      </c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">
      <c r="A476" s="9">
        <v>58</v>
      </c>
      <c r="B476" s="19" t="s">
        <v>480</v>
      </c>
      <c r="C476" s="141">
        <v>23.2</v>
      </c>
      <c r="D476" s="131"/>
      <c r="E476" s="132">
        <v>6</v>
      </c>
      <c r="F476" s="109">
        <v>138</v>
      </c>
      <c r="G476" s="109">
        <v>220</v>
      </c>
      <c r="H476" s="114">
        <v>0.21</v>
      </c>
      <c r="I476" s="132">
        <v>6</v>
      </c>
      <c r="J476" s="111">
        <v>220</v>
      </c>
      <c r="K476" s="112">
        <f t="shared" si="19"/>
        <v>2.7272727272727271E-2</v>
      </c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">
      <c r="A477" s="9">
        <v>59</v>
      </c>
      <c r="B477" s="2" t="s">
        <v>481</v>
      </c>
      <c r="C477" s="108">
        <v>85.995000000000005</v>
      </c>
      <c r="D477" s="109"/>
      <c r="E477" s="110">
        <v>38</v>
      </c>
      <c r="F477" s="109"/>
      <c r="G477" s="109"/>
      <c r="H477" s="110"/>
      <c r="I477" s="110">
        <v>38</v>
      </c>
      <c r="J477" s="111">
        <v>220</v>
      </c>
      <c r="K477" s="112">
        <f t="shared" si="19"/>
        <v>0.17272727272727273</v>
      </c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">
      <c r="A478" s="9">
        <v>60</v>
      </c>
      <c r="B478" s="2" t="s">
        <v>482</v>
      </c>
      <c r="C478" s="108">
        <v>6.38</v>
      </c>
      <c r="D478" s="109">
        <v>45</v>
      </c>
      <c r="E478" s="110">
        <v>46</v>
      </c>
      <c r="F478" s="109">
        <v>101</v>
      </c>
      <c r="G478" s="109">
        <v>240</v>
      </c>
      <c r="H478" s="110">
        <v>42</v>
      </c>
      <c r="I478" s="110">
        <v>46</v>
      </c>
      <c r="J478" s="111">
        <v>220</v>
      </c>
      <c r="K478" s="112">
        <f t="shared" si="19"/>
        <v>0.20909090909090908</v>
      </c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">
      <c r="A479" s="9">
        <v>61</v>
      </c>
      <c r="B479" s="2" t="s">
        <v>483</v>
      </c>
      <c r="C479" s="108">
        <v>6.38</v>
      </c>
      <c r="D479" s="109">
        <v>45</v>
      </c>
      <c r="E479" s="110">
        <v>46</v>
      </c>
      <c r="F479" s="109">
        <v>101</v>
      </c>
      <c r="G479" s="109">
        <v>240</v>
      </c>
      <c r="H479" s="110">
        <v>42</v>
      </c>
      <c r="I479" s="110">
        <v>46</v>
      </c>
      <c r="J479" s="111">
        <v>220</v>
      </c>
      <c r="K479" s="112">
        <f t="shared" si="19"/>
        <v>0.20909090909090908</v>
      </c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">
      <c r="A480" s="9">
        <v>62</v>
      </c>
      <c r="B480" s="2" t="s">
        <v>484</v>
      </c>
      <c r="C480" s="108">
        <v>6</v>
      </c>
      <c r="D480" s="109"/>
      <c r="E480" s="110">
        <v>13</v>
      </c>
      <c r="F480" s="109">
        <v>45</v>
      </c>
      <c r="G480" s="109">
        <v>100</v>
      </c>
      <c r="H480" s="114">
        <v>0.45</v>
      </c>
      <c r="I480" s="110">
        <v>13</v>
      </c>
      <c r="J480" s="111">
        <v>220</v>
      </c>
      <c r="K480" s="112">
        <f t="shared" si="19"/>
        <v>5.909090909090909E-2</v>
      </c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">
      <c r="A481" s="9">
        <v>63</v>
      </c>
      <c r="B481" s="2" t="s">
        <v>485</v>
      </c>
      <c r="C481" s="108">
        <v>36.69</v>
      </c>
      <c r="D481" s="109">
        <v>82</v>
      </c>
      <c r="E481" s="110">
        <v>83.06</v>
      </c>
      <c r="F481" s="109">
        <v>126</v>
      </c>
      <c r="G481" s="109">
        <v>200</v>
      </c>
      <c r="H481" s="110">
        <v>63</v>
      </c>
      <c r="I481" s="110">
        <v>83.06</v>
      </c>
      <c r="J481" s="111">
        <v>220</v>
      </c>
      <c r="K481" s="112">
        <f t="shared" ref="K481:K504" si="20">I481/J481</f>
        <v>0.37754545454545457</v>
      </c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">
      <c r="A482" s="9">
        <v>64</v>
      </c>
      <c r="B482" s="2" t="s">
        <v>486</v>
      </c>
      <c r="C482" s="108">
        <v>10.754</v>
      </c>
      <c r="D482" s="109">
        <v>96.1</v>
      </c>
      <c r="E482" s="142">
        <v>93</v>
      </c>
      <c r="F482" s="109">
        <v>145.1</v>
      </c>
      <c r="G482" s="109">
        <v>240</v>
      </c>
      <c r="H482" s="110"/>
      <c r="I482" s="109">
        <v>96.1</v>
      </c>
      <c r="J482" s="111">
        <v>220</v>
      </c>
      <c r="K482" s="112">
        <f t="shared" si="20"/>
        <v>0.43681818181818177</v>
      </c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">
      <c r="A483" s="9">
        <v>65</v>
      </c>
      <c r="B483" s="2" t="s">
        <v>487</v>
      </c>
      <c r="C483" s="108">
        <v>59.53</v>
      </c>
      <c r="D483" s="109">
        <v>98</v>
      </c>
      <c r="E483" s="110">
        <v>89.68</v>
      </c>
      <c r="F483" s="109"/>
      <c r="G483" s="109"/>
      <c r="H483" s="110"/>
      <c r="I483" s="109">
        <v>98</v>
      </c>
      <c r="J483" s="111">
        <v>220</v>
      </c>
      <c r="K483" s="112">
        <f t="shared" si="20"/>
        <v>0.44545454545454544</v>
      </c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">
      <c r="A484" s="9">
        <v>66</v>
      </c>
      <c r="B484" s="2" t="s">
        <v>488</v>
      </c>
      <c r="C484" s="108">
        <v>149.66900000000001</v>
      </c>
      <c r="D484" s="109">
        <v>123</v>
      </c>
      <c r="E484" s="110">
        <v>0</v>
      </c>
      <c r="F484" s="109">
        <v>160</v>
      </c>
      <c r="G484" s="109">
        <v>200</v>
      </c>
      <c r="H484" s="110">
        <v>66.66</v>
      </c>
      <c r="I484" s="109">
        <v>123</v>
      </c>
      <c r="J484" s="111">
        <v>220</v>
      </c>
      <c r="K484" s="112">
        <f t="shared" si="20"/>
        <v>0.55909090909090908</v>
      </c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">
      <c r="A485" s="9">
        <v>67</v>
      </c>
      <c r="B485" s="2" t="s">
        <v>489</v>
      </c>
      <c r="C485" s="108">
        <v>19.3</v>
      </c>
      <c r="D485" s="109">
        <v>89</v>
      </c>
      <c r="E485" s="110"/>
      <c r="F485" s="109">
        <v>161</v>
      </c>
      <c r="G485" s="109">
        <v>200</v>
      </c>
      <c r="H485" s="113">
        <v>0.80500000000000005</v>
      </c>
      <c r="I485" s="110">
        <v>89</v>
      </c>
      <c r="J485" s="111">
        <v>220</v>
      </c>
      <c r="K485" s="112">
        <f t="shared" si="20"/>
        <v>0.40454545454545454</v>
      </c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">
      <c r="A486" s="9">
        <v>68</v>
      </c>
      <c r="B486" s="2" t="s">
        <v>490</v>
      </c>
      <c r="C486" s="108">
        <v>86.2</v>
      </c>
      <c r="D486" s="109">
        <v>114</v>
      </c>
      <c r="E486" s="110"/>
      <c r="F486" s="109">
        <v>142</v>
      </c>
      <c r="G486" s="109">
        <v>200</v>
      </c>
      <c r="H486" s="110">
        <f>(F486/G486)*100</f>
        <v>71</v>
      </c>
      <c r="I486" s="110">
        <v>114</v>
      </c>
      <c r="J486" s="111">
        <v>220</v>
      </c>
      <c r="K486" s="112">
        <f t="shared" si="20"/>
        <v>0.51818181818181819</v>
      </c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">
      <c r="A487" s="9">
        <v>69</v>
      </c>
      <c r="B487" s="2" t="s">
        <v>491</v>
      </c>
      <c r="C487" s="108">
        <v>86.2</v>
      </c>
      <c r="D487" s="109">
        <v>114</v>
      </c>
      <c r="E487" s="110"/>
      <c r="F487" s="109">
        <v>142</v>
      </c>
      <c r="G487" s="109">
        <v>200</v>
      </c>
      <c r="H487" s="110">
        <f>(F487/G487)*100</f>
        <v>71</v>
      </c>
      <c r="I487" s="109">
        <v>114</v>
      </c>
      <c r="J487" s="111">
        <v>220</v>
      </c>
      <c r="K487" s="112">
        <f t="shared" si="20"/>
        <v>0.51818181818181819</v>
      </c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">
      <c r="A488" s="9">
        <v>70</v>
      </c>
      <c r="B488" s="2" t="s">
        <v>492</v>
      </c>
      <c r="C488" s="108">
        <v>91</v>
      </c>
      <c r="D488" s="109">
        <v>109</v>
      </c>
      <c r="E488" s="110"/>
      <c r="F488" s="109">
        <v>138</v>
      </c>
      <c r="G488" s="109">
        <v>200</v>
      </c>
      <c r="H488" s="110">
        <f>(F488/G488)*100</f>
        <v>69</v>
      </c>
      <c r="I488" s="109">
        <v>109</v>
      </c>
      <c r="J488" s="111">
        <v>220</v>
      </c>
      <c r="K488" s="112">
        <f t="shared" si="20"/>
        <v>0.49545454545454548</v>
      </c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">
      <c r="A489" s="9">
        <v>71</v>
      </c>
      <c r="B489" s="2" t="s">
        <v>493</v>
      </c>
      <c r="C489" s="108">
        <v>5.47</v>
      </c>
      <c r="D489" s="109">
        <v>25.86</v>
      </c>
      <c r="E489" s="110">
        <v>12</v>
      </c>
      <c r="F489" s="109"/>
      <c r="G489" s="109"/>
      <c r="H489" s="110"/>
      <c r="I489" s="110">
        <v>25.86</v>
      </c>
      <c r="J489" s="111">
        <v>220</v>
      </c>
      <c r="K489" s="112">
        <f t="shared" si="20"/>
        <v>0.11754545454545454</v>
      </c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">
      <c r="A490" s="9">
        <v>72</v>
      </c>
      <c r="B490" s="2" t="s">
        <v>494</v>
      </c>
      <c r="C490" s="108">
        <v>7.73</v>
      </c>
      <c r="D490" s="109"/>
      <c r="E490" s="110">
        <v>26</v>
      </c>
      <c r="F490" s="109"/>
      <c r="G490" s="109"/>
      <c r="H490" s="110"/>
      <c r="I490" s="110">
        <v>26</v>
      </c>
      <c r="J490" s="111">
        <v>220</v>
      </c>
      <c r="K490" s="112">
        <f t="shared" si="20"/>
        <v>0.11818181818181818</v>
      </c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">
      <c r="A491" s="9">
        <v>73</v>
      </c>
      <c r="B491" s="2" t="s">
        <v>495</v>
      </c>
      <c r="C491" s="108">
        <v>7.73</v>
      </c>
      <c r="D491" s="109"/>
      <c r="E491" s="110">
        <v>27</v>
      </c>
      <c r="F491" s="109"/>
      <c r="G491" s="109"/>
      <c r="H491" s="110"/>
      <c r="I491" s="110">
        <v>27</v>
      </c>
      <c r="J491" s="111">
        <v>220</v>
      </c>
      <c r="K491" s="112">
        <f t="shared" si="20"/>
        <v>0.12272727272727273</v>
      </c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">
      <c r="A492" s="9">
        <v>74</v>
      </c>
      <c r="B492" s="2" t="s">
        <v>496</v>
      </c>
      <c r="C492" s="108">
        <v>7.73</v>
      </c>
      <c r="D492" s="109"/>
      <c r="E492" s="110">
        <v>24</v>
      </c>
      <c r="F492" s="109"/>
      <c r="G492" s="109"/>
      <c r="H492" s="110"/>
      <c r="I492" s="109">
        <v>24</v>
      </c>
      <c r="J492" s="111">
        <v>220</v>
      </c>
      <c r="K492" s="112">
        <f t="shared" si="20"/>
        <v>0.10909090909090909</v>
      </c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">
      <c r="A493" s="9">
        <v>75</v>
      </c>
      <c r="B493" s="2" t="s">
        <v>497</v>
      </c>
      <c r="C493" s="108">
        <v>7.73</v>
      </c>
      <c r="D493" s="109"/>
      <c r="E493" s="110">
        <v>26</v>
      </c>
      <c r="F493" s="109"/>
      <c r="G493" s="109"/>
      <c r="H493" s="110"/>
      <c r="I493" s="109">
        <v>26</v>
      </c>
      <c r="J493" s="111">
        <v>220</v>
      </c>
      <c r="K493" s="112">
        <f t="shared" si="20"/>
        <v>0.11818181818181818</v>
      </c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">
      <c r="A494" s="9">
        <v>76</v>
      </c>
      <c r="B494" s="2" t="s">
        <v>498</v>
      </c>
      <c r="C494" s="108">
        <v>65</v>
      </c>
      <c r="D494" s="109"/>
      <c r="E494" s="110">
        <v>109</v>
      </c>
      <c r="F494" s="109"/>
      <c r="G494" s="109"/>
      <c r="H494" s="110"/>
      <c r="I494" s="109">
        <v>109</v>
      </c>
      <c r="J494" s="111">
        <v>220</v>
      </c>
      <c r="K494" s="112">
        <f t="shared" si="20"/>
        <v>0.49545454545454548</v>
      </c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">
      <c r="A495" s="9">
        <v>77</v>
      </c>
      <c r="B495" s="2" t="s">
        <v>499</v>
      </c>
      <c r="C495" s="108">
        <v>65</v>
      </c>
      <c r="D495" s="109"/>
      <c r="E495" s="110">
        <v>109</v>
      </c>
      <c r="F495" s="109"/>
      <c r="G495" s="109"/>
      <c r="H495" s="110"/>
      <c r="I495" s="109">
        <v>109</v>
      </c>
      <c r="J495" s="111">
        <v>220</v>
      </c>
      <c r="K495" s="112">
        <f t="shared" si="20"/>
        <v>0.49545454545454548</v>
      </c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">
      <c r="A496" s="9">
        <v>78</v>
      </c>
      <c r="B496" s="13" t="s">
        <v>500</v>
      </c>
      <c r="C496" s="108">
        <v>39.5</v>
      </c>
      <c r="D496" s="109"/>
      <c r="E496" s="110">
        <v>70</v>
      </c>
      <c r="F496" s="109">
        <v>112</v>
      </c>
      <c r="G496" s="109">
        <v>200</v>
      </c>
      <c r="H496" s="114">
        <v>0.56000000000000005</v>
      </c>
      <c r="I496" s="110">
        <v>70</v>
      </c>
      <c r="J496" s="111">
        <v>220</v>
      </c>
      <c r="K496" s="112">
        <f t="shared" si="20"/>
        <v>0.31818181818181818</v>
      </c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">
      <c r="A497" s="9">
        <v>79</v>
      </c>
      <c r="B497" s="13" t="s">
        <v>501</v>
      </c>
      <c r="C497" s="108">
        <v>21</v>
      </c>
      <c r="D497" s="109"/>
      <c r="E497" s="110">
        <v>42.33</v>
      </c>
      <c r="F497" s="109">
        <v>147.69999999999999</v>
      </c>
      <c r="G497" s="109">
        <v>240</v>
      </c>
      <c r="H497" s="113">
        <v>0.61539999999999995</v>
      </c>
      <c r="I497" s="110">
        <v>42.33</v>
      </c>
      <c r="J497" s="111">
        <v>220</v>
      </c>
      <c r="K497" s="112">
        <f t="shared" si="20"/>
        <v>0.19240909090909089</v>
      </c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">
      <c r="A498" s="9">
        <v>80</v>
      </c>
      <c r="B498" s="2" t="s">
        <v>502</v>
      </c>
      <c r="C498" s="108">
        <v>15.5</v>
      </c>
      <c r="D498" s="109">
        <v>54.7</v>
      </c>
      <c r="E498" s="110"/>
      <c r="F498" s="109">
        <v>191.4</v>
      </c>
      <c r="G498" s="109">
        <v>240</v>
      </c>
      <c r="H498" s="113">
        <v>0.79749999999999999</v>
      </c>
      <c r="I498" s="109">
        <v>54.7</v>
      </c>
      <c r="J498" s="111">
        <v>220</v>
      </c>
      <c r="K498" s="112">
        <f t="shared" si="20"/>
        <v>0.24863636363636366</v>
      </c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">
      <c r="A499" s="9">
        <v>81</v>
      </c>
      <c r="B499" s="2" t="s">
        <v>503</v>
      </c>
      <c r="C499" s="108">
        <v>7.3</v>
      </c>
      <c r="D499" s="109">
        <v>12.2</v>
      </c>
      <c r="E499" s="110"/>
      <c r="F499" s="109">
        <v>20.7</v>
      </c>
      <c r="G499" s="109">
        <v>120</v>
      </c>
      <c r="H499" s="113">
        <v>0.17249999999999999</v>
      </c>
      <c r="I499" s="109">
        <v>12.2</v>
      </c>
      <c r="J499" s="111">
        <v>220</v>
      </c>
      <c r="K499" s="112">
        <f t="shared" si="20"/>
        <v>5.5454545454545451E-2</v>
      </c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">
      <c r="A500" s="9">
        <v>82</v>
      </c>
      <c r="B500" s="2" t="s">
        <v>504</v>
      </c>
      <c r="C500" s="108">
        <v>20.8</v>
      </c>
      <c r="D500" s="109">
        <v>4.3899999999999997</v>
      </c>
      <c r="E500" s="110"/>
      <c r="F500" s="109"/>
      <c r="G500" s="109"/>
      <c r="H500" s="110"/>
      <c r="I500" s="109">
        <v>4.3899999999999997</v>
      </c>
      <c r="J500" s="111">
        <v>220</v>
      </c>
      <c r="K500" s="112">
        <f t="shared" si="20"/>
        <v>1.9954545454545454E-2</v>
      </c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">
      <c r="A501" s="9">
        <v>83</v>
      </c>
      <c r="B501" s="2" t="s">
        <v>505</v>
      </c>
      <c r="C501" s="108">
        <v>38.76</v>
      </c>
      <c r="D501" s="109"/>
      <c r="E501" s="110">
        <v>0.91</v>
      </c>
      <c r="F501" s="109">
        <v>13.6</v>
      </c>
      <c r="G501" s="109">
        <v>102</v>
      </c>
      <c r="H501" s="113">
        <v>0.1333</v>
      </c>
      <c r="I501" s="109">
        <v>0.91</v>
      </c>
      <c r="J501" s="111">
        <v>220</v>
      </c>
      <c r="K501" s="112">
        <f t="shared" si="20"/>
        <v>4.1363636363636368E-3</v>
      </c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">
      <c r="A502" s="9">
        <v>84</v>
      </c>
      <c r="B502" s="2" t="s">
        <v>506</v>
      </c>
      <c r="C502" s="108">
        <v>12.8</v>
      </c>
      <c r="D502" s="109"/>
      <c r="E502" s="110">
        <v>96</v>
      </c>
      <c r="F502" s="109"/>
      <c r="G502" s="109"/>
      <c r="H502" s="110"/>
      <c r="I502" s="109">
        <v>96</v>
      </c>
      <c r="J502" s="111">
        <v>220</v>
      </c>
      <c r="K502" s="112">
        <f t="shared" si="20"/>
        <v>0.43636363636363634</v>
      </c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">
      <c r="A503" s="9">
        <v>85</v>
      </c>
      <c r="B503" s="2" t="s">
        <v>507</v>
      </c>
      <c r="C503" s="108">
        <v>66.7</v>
      </c>
      <c r="D503" s="109">
        <v>77</v>
      </c>
      <c r="E503" s="110"/>
      <c r="F503" s="109">
        <v>102</v>
      </c>
      <c r="G503" s="109">
        <v>200</v>
      </c>
      <c r="H503" s="110">
        <f>F503/G503*100</f>
        <v>51</v>
      </c>
      <c r="I503" s="110">
        <v>77</v>
      </c>
      <c r="J503" s="111">
        <v>220</v>
      </c>
      <c r="K503" s="112">
        <f t="shared" si="20"/>
        <v>0.35</v>
      </c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">
      <c r="A504" s="9">
        <v>86</v>
      </c>
      <c r="B504" s="2" t="s">
        <v>508</v>
      </c>
      <c r="C504" s="108">
        <v>52.034999999999997</v>
      </c>
      <c r="D504" s="109">
        <v>87.3</v>
      </c>
      <c r="E504" s="110">
        <v>81.7</v>
      </c>
      <c r="F504" s="109">
        <v>167</v>
      </c>
      <c r="G504" s="109">
        <v>200</v>
      </c>
      <c r="H504" s="113">
        <v>0.83499999999999996</v>
      </c>
      <c r="I504" s="110">
        <v>87.3</v>
      </c>
      <c r="J504" s="111">
        <v>220</v>
      </c>
      <c r="K504" s="112">
        <f t="shared" si="20"/>
        <v>0.39681818181818179</v>
      </c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">
      <c r="A505" s="9">
        <v>87</v>
      </c>
      <c r="B505" s="2" t="s">
        <v>509</v>
      </c>
      <c r="C505" s="108">
        <v>118.45</v>
      </c>
      <c r="D505" s="109"/>
      <c r="E505" s="110" t="s">
        <v>510</v>
      </c>
      <c r="F505" s="109">
        <v>168.1</v>
      </c>
      <c r="G505" s="109">
        <v>200</v>
      </c>
      <c r="H505" s="113">
        <v>0.84050000000000002</v>
      </c>
      <c r="I505" s="110" t="s">
        <v>510</v>
      </c>
      <c r="J505" s="111">
        <v>220</v>
      </c>
      <c r="K505" s="112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">
      <c r="A506" s="9">
        <v>88</v>
      </c>
      <c r="B506" s="2" t="s">
        <v>511</v>
      </c>
      <c r="C506" s="108">
        <v>10</v>
      </c>
      <c r="D506" s="109"/>
      <c r="E506" s="110">
        <v>1</v>
      </c>
      <c r="F506" s="109">
        <v>7.4</v>
      </c>
      <c r="G506" s="109">
        <v>200</v>
      </c>
      <c r="H506" s="113">
        <v>3.6999999999999998E-2</v>
      </c>
      <c r="I506" s="109">
        <v>1</v>
      </c>
      <c r="J506" s="111">
        <v>220</v>
      </c>
      <c r="K506" s="112">
        <f t="shared" ref="K506:K548" si="21">I506/J506</f>
        <v>4.5454545454545452E-3</v>
      </c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">
      <c r="A507" s="9">
        <v>89</v>
      </c>
      <c r="B507" s="2" t="s">
        <v>512</v>
      </c>
      <c r="C507" s="108">
        <v>10</v>
      </c>
      <c r="D507" s="109"/>
      <c r="E507" s="110">
        <v>1</v>
      </c>
      <c r="F507" s="109">
        <v>7.4</v>
      </c>
      <c r="G507" s="109">
        <v>200</v>
      </c>
      <c r="H507" s="113">
        <v>3.6999999999999998E-2</v>
      </c>
      <c r="I507" s="109">
        <v>1</v>
      </c>
      <c r="J507" s="111">
        <v>220</v>
      </c>
      <c r="K507" s="112">
        <f t="shared" si="21"/>
        <v>4.5454545454545452E-3</v>
      </c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">
      <c r="A508" s="9">
        <v>90</v>
      </c>
      <c r="B508" s="2" t="s">
        <v>513</v>
      </c>
      <c r="C508" s="108">
        <v>7.56</v>
      </c>
      <c r="D508" s="109">
        <v>9.94</v>
      </c>
      <c r="E508" s="110"/>
      <c r="F508" s="109">
        <v>14.19</v>
      </c>
      <c r="G508" s="109"/>
      <c r="H508" s="110"/>
      <c r="I508" s="109">
        <v>9.94</v>
      </c>
      <c r="J508" s="111">
        <v>220</v>
      </c>
      <c r="K508" s="112">
        <f t="shared" si="21"/>
        <v>4.5181818181818177E-2</v>
      </c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">
      <c r="A509" s="9">
        <v>91</v>
      </c>
      <c r="B509" s="2" t="s">
        <v>514</v>
      </c>
      <c r="C509" s="108">
        <v>7.56</v>
      </c>
      <c r="D509" s="109">
        <v>9.48</v>
      </c>
      <c r="E509" s="110"/>
      <c r="F509" s="109">
        <v>14.18</v>
      </c>
      <c r="G509" s="109"/>
      <c r="H509" s="110"/>
      <c r="I509" s="109">
        <v>9.48</v>
      </c>
      <c r="J509" s="111">
        <v>220</v>
      </c>
      <c r="K509" s="112">
        <f t="shared" si="21"/>
        <v>4.3090909090909089E-2</v>
      </c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">
      <c r="A510" s="9">
        <v>92</v>
      </c>
      <c r="B510" s="2" t="s">
        <v>515</v>
      </c>
      <c r="C510" s="108">
        <v>17.088000000000001</v>
      </c>
      <c r="D510" s="109">
        <v>20.5</v>
      </c>
      <c r="E510" s="110"/>
      <c r="F510" s="109"/>
      <c r="G510" s="109"/>
      <c r="H510" s="110"/>
      <c r="I510" s="110">
        <v>20.5</v>
      </c>
      <c r="J510" s="111">
        <v>220</v>
      </c>
      <c r="K510" s="112">
        <f t="shared" si="21"/>
        <v>9.3181818181818185E-2</v>
      </c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">
      <c r="A511" s="9">
        <v>93</v>
      </c>
      <c r="B511" s="2" t="s">
        <v>516</v>
      </c>
      <c r="C511" s="108">
        <v>17.088000000000001</v>
      </c>
      <c r="D511" s="109">
        <v>20.5</v>
      </c>
      <c r="E511" s="110"/>
      <c r="F511" s="109"/>
      <c r="G511" s="109"/>
      <c r="H511" s="110"/>
      <c r="I511" s="109">
        <v>20.5</v>
      </c>
      <c r="J511" s="111">
        <v>220</v>
      </c>
      <c r="K511" s="112">
        <f t="shared" si="21"/>
        <v>9.3181818181818185E-2</v>
      </c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">
      <c r="A512" s="9">
        <v>94</v>
      </c>
      <c r="B512" s="2" t="s">
        <v>519</v>
      </c>
      <c r="C512" s="108">
        <v>111.4</v>
      </c>
      <c r="D512" s="109">
        <v>31</v>
      </c>
      <c r="E512" s="110">
        <v>11</v>
      </c>
      <c r="F512" s="109"/>
      <c r="G512" s="109"/>
      <c r="H512" s="110"/>
      <c r="I512" s="109">
        <v>31</v>
      </c>
      <c r="J512" s="111">
        <v>220</v>
      </c>
      <c r="K512" s="112">
        <f t="shared" si="21"/>
        <v>0.1409090909090909</v>
      </c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">
      <c r="A513" s="9">
        <v>95</v>
      </c>
      <c r="B513" s="2" t="s">
        <v>520</v>
      </c>
      <c r="C513" s="108">
        <v>76.858999999999995</v>
      </c>
      <c r="D513" s="109">
        <v>170</v>
      </c>
      <c r="E513" s="110"/>
      <c r="F513" s="109"/>
      <c r="G513" s="109"/>
      <c r="H513" s="110"/>
      <c r="I513" s="110">
        <v>170</v>
      </c>
      <c r="J513" s="111">
        <v>220</v>
      </c>
      <c r="K513" s="112">
        <f t="shared" si="21"/>
        <v>0.77272727272727271</v>
      </c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">
      <c r="A514" s="9">
        <v>96</v>
      </c>
      <c r="B514" s="2" t="s">
        <v>521</v>
      </c>
      <c r="C514" s="108">
        <v>76.858999999999995</v>
      </c>
      <c r="D514" s="109">
        <v>170</v>
      </c>
      <c r="E514" s="110"/>
      <c r="F514" s="109"/>
      <c r="G514" s="109"/>
      <c r="H514" s="110"/>
      <c r="I514" s="109">
        <v>170</v>
      </c>
      <c r="J514" s="111">
        <v>220</v>
      </c>
      <c r="K514" s="112">
        <f t="shared" si="21"/>
        <v>0.77272727272727271</v>
      </c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">
      <c r="A515" s="9">
        <v>97</v>
      </c>
      <c r="B515" s="2" t="s">
        <v>522</v>
      </c>
      <c r="C515" s="108">
        <v>49.72</v>
      </c>
      <c r="D515" s="109">
        <v>25.2</v>
      </c>
      <c r="E515" s="110">
        <v>20.329999999999998</v>
      </c>
      <c r="F515" s="109">
        <v>193</v>
      </c>
      <c r="G515" s="109">
        <v>200</v>
      </c>
      <c r="H515" s="113">
        <v>0.96499999999999997</v>
      </c>
      <c r="I515" s="110">
        <v>25.2</v>
      </c>
      <c r="J515" s="111">
        <v>220</v>
      </c>
      <c r="K515" s="112">
        <f t="shared" si="21"/>
        <v>0.11454545454545455</v>
      </c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">
      <c r="A516" s="9">
        <v>98</v>
      </c>
      <c r="B516" s="2" t="s">
        <v>523</v>
      </c>
      <c r="C516" s="108">
        <v>49.72</v>
      </c>
      <c r="D516" s="109">
        <v>25.3</v>
      </c>
      <c r="E516" s="110">
        <v>20.49</v>
      </c>
      <c r="F516" s="109">
        <v>193</v>
      </c>
      <c r="G516" s="109">
        <v>200</v>
      </c>
      <c r="H516" s="113">
        <v>0.96499999999999997</v>
      </c>
      <c r="I516" s="110">
        <v>25.3</v>
      </c>
      <c r="J516" s="111">
        <v>220</v>
      </c>
      <c r="K516" s="112">
        <f t="shared" si="21"/>
        <v>0.115</v>
      </c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">
      <c r="A517" s="9">
        <v>99</v>
      </c>
      <c r="B517" s="2" t="s">
        <v>524</v>
      </c>
      <c r="C517" s="108">
        <v>2.4500000000000002</v>
      </c>
      <c r="D517" s="109"/>
      <c r="E517" s="110">
        <v>1</v>
      </c>
      <c r="F517" s="109">
        <v>12</v>
      </c>
      <c r="G517" s="109">
        <v>34</v>
      </c>
      <c r="H517" s="110">
        <v>35.29</v>
      </c>
      <c r="I517" s="109">
        <v>1</v>
      </c>
      <c r="J517" s="111">
        <v>220</v>
      </c>
      <c r="K517" s="112">
        <f t="shared" si="21"/>
        <v>4.5454545454545452E-3</v>
      </c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">
      <c r="A518" s="9">
        <v>100</v>
      </c>
      <c r="B518" s="2" t="s">
        <v>525</v>
      </c>
      <c r="C518" s="108">
        <v>36.99</v>
      </c>
      <c r="D518" s="109"/>
      <c r="E518" s="110">
        <v>11.9</v>
      </c>
      <c r="F518" s="109">
        <v>30</v>
      </c>
      <c r="G518" s="109">
        <v>200</v>
      </c>
      <c r="H518" s="110">
        <v>15</v>
      </c>
      <c r="I518" s="109">
        <v>11.9</v>
      </c>
      <c r="J518" s="111">
        <v>220</v>
      </c>
      <c r="K518" s="112">
        <f t="shared" si="21"/>
        <v>5.4090909090909092E-2</v>
      </c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">
      <c r="A519" s="9">
        <v>101</v>
      </c>
      <c r="B519" s="2" t="s">
        <v>526</v>
      </c>
      <c r="C519" s="108">
        <v>36.99</v>
      </c>
      <c r="D519" s="109"/>
      <c r="E519" s="110">
        <v>11.8</v>
      </c>
      <c r="F519" s="109">
        <v>30</v>
      </c>
      <c r="G519" s="109">
        <v>200</v>
      </c>
      <c r="H519" s="110">
        <v>15</v>
      </c>
      <c r="I519" s="109">
        <v>11.8</v>
      </c>
      <c r="J519" s="111">
        <v>220</v>
      </c>
      <c r="K519" s="112">
        <f t="shared" si="21"/>
        <v>5.3636363636363642E-2</v>
      </c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">
      <c r="A520" s="9">
        <v>102</v>
      </c>
      <c r="B520" s="2" t="s">
        <v>527</v>
      </c>
      <c r="C520" s="108">
        <v>59</v>
      </c>
      <c r="D520" s="109">
        <v>96</v>
      </c>
      <c r="E520" s="110"/>
      <c r="F520" s="109">
        <v>158</v>
      </c>
      <c r="G520" s="109">
        <v>200</v>
      </c>
      <c r="H520" s="110">
        <f>F520/G520*100</f>
        <v>79</v>
      </c>
      <c r="I520" s="110">
        <v>96</v>
      </c>
      <c r="J520" s="111">
        <v>220</v>
      </c>
      <c r="K520" s="112">
        <f t="shared" si="21"/>
        <v>0.43636363636363634</v>
      </c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">
      <c r="A521" s="9">
        <v>103</v>
      </c>
      <c r="B521" s="2" t="s">
        <v>528</v>
      </c>
      <c r="C521" s="108">
        <v>59</v>
      </c>
      <c r="D521" s="109">
        <v>96</v>
      </c>
      <c r="E521" s="110"/>
      <c r="F521" s="109">
        <v>137</v>
      </c>
      <c r="G521" s="109">
        <v>200</v>
      </c>
      <c r="H521" s="110">
        <f>F521/G521*100</f>
        <v>68.5</v>
      </c>
      <c r="I521" s="110">
        <v>96</v>
      </c>
      <c r="J521" s="111">
        <v>220</v>
      </c>
      <c r="K521" s="112">
        <f t="shared" si="21"/>
        <v>0.43636363636363634</v>
      </c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">
      <c r="A522" s="9">
        <v>104</v>
      </c>
      <c r="B522" s="2" t="s">
        <v>529</v>
      </c>
      <c r="C522" s="108">
        <v>31.04</v>
      </c>
      <c r="D522" s="109">
        <v>0</v>
      </c>
      <c r="E522" s="110">
        <v>0</v>
      </c>
      <c r="F522" s="109">
        <v>10</v>
      </c>
      <c r="G522" s="109">
        <v>200</v>
      </c>
      <c r="H522" s="110">
        <v>5</v>
      </c>
      <c r="I522" s="110">
        <v>0</v>
      </c>
      <c r="J522" s="111">
        <v>220</v>
      </c>
      <c r="K522" s="112">
        <f t="shared" si="21"/>
        <v>0</v>
      </c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">
      <c r="A523" s="9">
        <v>105</v>
      </c>
      <c r="B523" s="2" t="s">
        <v>530</v>
      </c>
      <c r="C523" s="108">
        <v>31.04</v>
      </c>
      <c r="D523" s="109">
        <v>0.6</v>
      </c>
      <c r="E523" s="110"/>
      <c r="F523" s="109">
        <v>10</v>
      </c>
      <c r="G523" s="109">
        <v>200</v>
      </c>
      <c r="H523" s="110">
        <v>5</v>
      </c>
      <c r="I523" s="110">
        <v>0.6</v>
      </c>
      <c r="J523" s="111">
        <v>220</v>
      </c>
      <c r="K523" s="112">
        <f t="shared" si="21"/>
        <v>2.7272727272727271E-3</v>
      </c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">
      <c r="A524" s="9">
        <v>106</v>
      </c>
      <c r="B524" s="2" t="s">
        <v>531</v>
      </c>
      <c r="C524" s="108">
        <v>15.2</v>
      </c>
      <c r="D524" s="109">
        <v>0</v>
      </c>
      <c r="E524" s="110">
        <v>7</v>
      </c>
      <c r="F524" s="109">
        <v>12</v>
      </c>
      <c r="G524" s="109">
        <v>200</v>
      </c>
      <c r="H524" s="110">
        <v>6</v>
      </c>
      <c r="I524" s="110">
        <v>7</v>
      </c>
      <c r="J524" s="111">
        <v>220</v>
      </c>
      <c r="K524" s="112">
        <f t="shared" si="21"/>
        <v>3.1818181818181815E-2</v>
      </c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">
      <c r="A525" s="9">
        <v>107</v>
      </c>
      <c r="B525" s="2" t="s">
        <v>532</v>
      </c>
      <c r="C525" s="108">
        <v>3.3</v>
      </c>
      <c r="D525" s="109">
        <v>35.78</v>
      </c>
      <c r="E525" s="110"/>
      <c r="F525" s="109">
        <v>114</v>
      </c>
      <c r="G525" s="109" t="s">
        <v>381</v>
      </c>
      <c r="H525" s="110"/>
      <c r="I525" s="109">
        <v>35.78</v>
      </c>
      <c r="J525" s="111">
        <v>220</v>
      </c>
      <c r="K525" s="112">
        <f t="shared" si="21"/>
        <v>0.16263636363636363</v>
      </c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">
      <c r="A526" s="9">
        <v>108</v>
      </c>
      <c r="B526" s="2" t="s">
        <v>533</v>
      </c>
      <c r="C526" s="108">
        <v>3.3</v>
      </c>
      <c r="D526" s="109">
        <v>35.78</v>
      </c>
      <c r="E526" s="110"/>
      <c r="F526" s="109">
        <v>114</v>
      </c>
      <c r="G526" s="109" t="s">
        <v>381</v>
      </c>
      <c r="H526" s="110"/>
      <c r="I526" s="109">
        <v>35.78</v>
      </c>
      <c r="J526" s="111">
        <v>220</v>
      </c>
      <c r="K526" s="112">
        <f t="shared" si="21"/>
        <v>0.16263636363636363</v>
      </c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">
      <c r="A527" s="9">
        <v>109</v>
      </c>
      <c r="B527" s="2" t="s">
        <v>534</v>
      </c>
      <c r="C527" s="108">
        <v>95.555999999999997</v>
      </c>
      <c r="D527" s="109">
        <v>131</v>
      </c>
      <c r="E527" s="110">
        <v>132.15</v>
      </c>
      <c r="F527" s="109">
        <v>166</v>
      </c>
      <c r="G527" s="109">
        <v>300</v>
      </c>
      <c r="H527" s="113">
        <v>0.55330000000000001</v>
      </c>
      <c r="I527" s="110">
        <v>132.15</v>
      </c>
      <c r="J527" s="111">
        <v>220</v>
      </c>
      <c r="K527" s="112">
        <f t="shared" si="21"/>
        <v>0.60068181818181821</v>
      </c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">
      <c r="A528" s="9">
        <v>110</v>
      </c>
      <c r="B528" s="2" t="s">
        <v>535</v>
      </c>
      <c r="C528" s="108">
        <v>70.97</v>
      </c>
      <c r="D528" s="109">
        <v>135.47</v>
      </c>
      <c r="E528" s="110"/>
      <c r="F528" s="109">
        <v>203</v>
      </c>
      <c r="G528" s="109" t="s">
        <v>381</v>
      </c>
      <c r="H528" s="110"/>
      <c r="I528" s="110">
        <v>135.47</v>
      </c>
      <c r="J528" s="111">
        <v>220</v>
      </c>
      <c r="K528" s="112">
        <f t="shared" si="21"/>
        <v>0.61577272727272725</v>
      </c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">
      <c r="A529" s="9">
        <v>111</v>
      </c>
      <c r="B529" s="2" t="s">
        <v>536</v>
      </c>
      <c r="C529" s="108">
        <v>0.65800000000000003</v>
      </c>
      <c r="D529" s="109"/>
      <c r="E529" s="110">
        <v>132.15</v>
      </c>
      <c r="F529" s="109"/>
      <c r="G529" s="109"/>
      <c r="H529" s="110"/>
      <c r="I529" s="110">
        <v>132.15</v>
      </c>
      <c r="J529" s="111">
        <v>220</v>
      </c>
      <c r="K529" s="112">
        <f t="shared" si="21"/>
        <v>0.60068181818181821</v>
      </c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">
      <c r="A530" s="9">
        <v>112</v>
      </c>
      <c r="B530" s="2" t="s">
        <v>537</v>
      </c>
      <c r="C530" s="108">
        <v>0.65800000000000003</v>
      </c>
      <c r="D530" s="109"/>
      <c r="E530" s="110">
        <v>138.22</v>
      </c>
      <c r="F530" s="109"/>
      <c r="G530" s="109"/>
      <c r="H530" s="110"/>
      <c r="I530" s="109">
        <v>138.22</v>
      </c>
      <c r="J530" s="111">
        <v>220</v>
      </c>
      <c r="K530" s="112">
        <f t="shared" si="21"/>
        <v>0.62827272727272732</v>
      </c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">
      <c r="A531" s="9">
        <v>113</v>
      </c>
      <c r="B531" s="2" t="s">
        <v>538</v>
      </c>
      <c r="C531" s="108">
        <v>11.465</v>
      </c>
      <c r="D531" s="109">
        <v>13.44</v>
      </c>
      <c r="E531" s="110"/>
      <c r="F531" s="109">
        <v>51</v>
      </c>
      <c r="G531" s="109" t="s">
        <v>381</v>
      </c>
      <c r="H531" s="110"/>
      <c r="I531" s="109">
        <v>13.44</v>
      </c>
      <c r="J531" s="111">
        <v>220</v>
      </c>
      <c r="K531" s="112">
        <f t="shared" si="21"/>
        <v>6.1090909090909092E-2</v>
      </c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">
      <c r="A532" s="9">
        <v>114</v>
      </c>
      <c r="B532" s="2" t="s">
        <v>539</v>
      </c>
      <c r="C532" s="108">
        <v>11.465</v>
      </c>
      <c r="D532" s="109">
        <v>13.44</v>
      </c>
      <c r="E532" s="110"/>
      <c r="F532" s="109">
        <v>51</v>
      </c>
      <c r="G532" s="109" t="s">
        <v>381</v>
      </c>
      <c r="H532" s="110"/>
      <c r="I532" s="109">
        <v>13.44</v>
      </c>
      <c r="J532" s="111">
        <v>220</v>
      </c>
      <c r="K532" s="112">
        <f t="shared" si="21"/>
        <v>6.1090909090909092E-2</v>
      </c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">
      <c r="A533" s="9">
        <v>115</v>
      </c>
      <c r="B533" s="2" t="s">
        <v>540</v>
      </c>
      <c r="C533" s="108">
        <v>62.32</v>
      </c>
      <c r="D533" s="109">
        <v>47.93</v>
      </c>
      <c r="E533" s="110"/>
      <c r="F533" s="109">
        <v>194</v>
      </c>
      <c r="G533" s="109" t="s">
        <v>381</v>
      </c>
      <c r="H533" s="110"/>
      <c r="I533" s="109">
        <v>47.93</v>
      </c>
      <c r="J533" s="111">
        <v>220</v>
      </c>
      <c r="K533" s="112">
        <f t="shared" si="21"/>
        <v>0.21786363636363637</v>
      </c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x14ac:dyDescent="0.2">
      <c r="A534" s="9">
        <v>116</v>
      </c>
      <c r="B534" s="2" t="s">
        <v>541</v>
      </c>
      <c r="C534" s="108">
        <v>150.35</v>
      </c>
      <c r="D534" s="109"/>
      <c r="E534" s="110">
        <v>22</v>
      </c>
      <c r="F534" s="109">
        <v>120</v>
      </c>
      <c r="G534" s="109">
        <v>200</v>
      </c>
      <c r="H534" s="110">
        <v>60</v>
      </c>
      <c r="I534" s="109">
        <v>22</v>
      </c>
      <c r="J534" s="111">
        <v>220</v>
      </c>
      <c r="K534" s="112">
        <f t="shared" si="21"/>
        <v>0.1</v>
      </c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">
      <c r="A535" s="9">
        <v>117</v>
      </c>
      <c r="B535" s="2" t="s">
        <v>542</v>
      </c>
      <c r="C535" s="108">
        <v>150.35</v>
      </c>
      <c r="D535" s="109"/>
      <c r="E535" s="110">
        <v>22</v>
      </c>
      <c r="F535" s="109">
        <v>120</v>
      </c>
      <c r="G535" s="109">
        <v>200</v>
      </c>
      <c r="H535" s="110">
        <v>60</v>
      </c>
      <c r="I535" s="109">
        <v>22</v>
      </c>
      <c r="J535" s="111">
        <v>220</v>
      </c>
      <c r="K535" s="112">
        <f t="shared" si="21"/>
        <v>0.1</v>
      </c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">
      <c r="A536" s="9">
        <v>118</v>
      </c>
      <c r="B536" s="2" t="s">
        <v>543</v>
      </c>
      <c r="C536" s="108">
        <v>8.1</v>
      </c>
      <c r="D536" s="109"/>
      <c r="E536" s="110">
        <v>0</v>
      </c>
      <c r="F536" s="109">
        <v>0</v>
      </c>
      <c r="G536" s="109">
        <v>0</v>
      </c>
      <c r="H536" s="110"/>
      <c r="I536" s="109">
        <v>0</v>
      </c>
      <c r="J536" s="111">
        <v>220</v>
      </c>
      <c r="K536" s="112">
        <f t="shared" si="21"/>
        <v>0</v>
      </c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">
      <c r="A537" s="9">
        <v>119</v>
      </c>
      <c r="B537" s="2" t="s">
        <v>544</v>
      </c>
      <c r="C537" s="108">
        <v>8.1</v>
      </c>
      <c r="D537" s="109"/>
      <c r="E537" s="110">
        <v>16.3</v>
      </c>
      <c r="F537" s="109">
        <v>26</v>
      </c>
      <c r="G537" s="109">
        <v>30</v>
      </c>
      <c r="H537" s="110">
        <v>86.66</v>
      </c>
      <c r="I537" s="109">
        <v>16.3</v>
      </c>
      <c r="J537" s="111">
        <v>220</v>
      </c>
      <c r="K537" s="112">
        <f t="shared" si="21"/>
        <v>7.4090909090909096E-2</v>
      </c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">
      <c r="A538" s="9">
        <v>120</v>
      </c>
      <c r="B538" s="13" t="s">
        <v>545</v>
      </c>
      <c r="C538" s="108">
        <v>14.217000000000001</v>
      </c>
      <c r="D538" s="109">
        <v>0</v>
      </c>
      <c r="E538" s="138">
        <v>0</v>
      </c>
      <c r="F538" s="109">
        <v>5.37</v>
      </c>
      <c r="G538" s="109">
        <v>25</v>
      </c>
      <c r="H538" s="110">
        <v>21.48</v>
      </c>
      <c r="I538" s="109">
        <v>0</v>
      </c>
      <c r="J538" s="111">
        <v>220</v>
      </c>
      <c r="K538" s="112">
        <f t="shared" si="21"/>
        <v>0</v>
      </c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">
      <c r="A539" s="9">
        <v>121</v>
      </c>
      <c r="B539" s="2" t="s">
        <v>546</v>
      </c>
      <c r="C539" s="108">
        <v>68.58</v>
      </c>
      <c r="D539" s="109"/>
      <c r="E539" s="110">
        <v>27.21</v>
      </c>
      <c r="F539" s="109">
        <v>75.94</v>
      </c>
      <c r="G539" s="109">
        <v>240</v>
      </c>
      <c r="H539" s="110">
        <v>31.64</v>
      </c>
      <c r="I539" s="110">
        <v>27.21</v>
      </c>
      <c r="J539" s="111">
        <v>220</v>
      </c>
      <c r="K539" s="112">
        <f t="shared" si="21"/>
        <v>0.12368181818181818</v>
      </c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customHeight="1" x14ac:dyDescent="0.2">
      <c r="A540" s="9">
        <v>122</v>
      </c>
      <c r="B540" s="2" t="s">
        <v>547</v>
      </c>
      <c r="C540" s="108">
        <v>83.355999999999995</v>
      </c>
      <c r="D540" s="109">
        <v>61</v>
      </c>
      <c r="E540" s="110"/>
      <c r="F540" s="109"/>
      <c r="G540" s="109"/>
      <c r="H540" s="110"/>
      <c r="I540" s="110">
        <v>61</v>
      </c>
      <c r="J540" s="111">
        <v>220</v>
      </c>
      <c r="K540" s="112">
        <f t="shared" si="21"/>
        <v>0.27727272727272728</v>
      </c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">
      <c r="A541" s="9">
        <v>123</v>
      </c>
      <c r="B541" s="2" t="s">
        <v>548</v>
      </c>
      <c r="C541" s="108">
        <v>73.798000000000002</v>
      </c>
      <c r="D541" s="109">
        <v>125</v>
      </c>
      <c r="E541" s="110">
        <v>122</v>
      </c>
      <c r="F541" s="109">
        <v>196</v>
      </c>
      <c r="G541" s="109">
        <v>240</v>
      </c>
      <c r="H541" s="110">
        <v>81</v>
      </c>
      <c r="I541" s="110">
        <v>125</v>
      </c>
      <c r="J541" s="111">
        <v>220</v>
      </c>
      <c r="K541" s="112">
        <f t="shared" si="21"/>
        <v>0.56818181818181823</v>
      </c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">
      <c r="A542" s="9">
        <v>124</v>
      </c>
      <c r="B542" s="2" t="s">
        <v>549</v>
      </c>
      <c r="C542" s="108">
        <v>125.881</v>
      </c>
      <c r="D542" s="109"/>
      <c r="E542" s="110">
        <v>46</v>
      </c>
      <c r="F542" s="109">
        <v>96</v>
      </c>
      <c r="G542" s="109">
        <v>240</v>
      </c>
      <c r="H542" s="110"/>
      <c r="I542" s="110">
        <v>46</v>
      </c>
      <c r="J542" s="111">
        <v>220</v>
      </c>
      <c r="K542" s="112">
        <f t="shared" si="21"/>
        <v>0.20909090909090908</v>
      </c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">
      <c r="A543" s="9">
        <v>125</v>
      </c>
      <c r="B543" s="2" t="s">
        <v>550</v>
      </c>
      <c r="C543" s="108">
        <v>55.54</v>
      </c>
      <c r="D543" s="109"/>
      <c r="E543" s="110">
        <v>125</v>
      </c>
      <c r="F543" s="109">
        <v>180</v>
      </c>
      <c r="G543" s="109">
        <v>240</v>
      </c>
      <c r="H543" s="110">
        <v>75</v>
      </c>
      <c r="I543" s="109">
        <v>125</v>
      </c>
      <c r="J543" s="111">
        <v>220</v>
      </c>
      <c r="K543" s="112">
        <f t="shared" si="21"/>
        <v>0.56818181818181823</v>
      </c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">
      <c r="A544" s="9">
        <v>126</v>
      </c>
      <c r="B544" s="2" t="s">
        <v>551</v>
      </c>
      <c r="C544" s="108">
        <v>113.43300000000001</v>
      </c>
      <c r="D544" s="109">
        <v>120</v>
      </c>
      <c r="E544" s="110">
        <v>125</v>
      </c>
      <c r="F544" s="109">
        <v>172</v>
      </c>
      <c r="G544" s="109">
        <v>240</v>
      </c>
      <c r="H544" s="110">
        <v>71</v>
      </c>
      <c r="I544" s="109">
        <v>125</v>
      </c>
      <c r="J544" s="111">
        <v>220</v>
      </c>
      <c r="K544" s="112">
        <f t="shared" si="21"/>
        <v>0.56818181818181823</v>
      </c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">
      <c r="A545" s="9">
        <v>127</v>
      </c>
      <c r="B545" s="2" t="s">
        <v>552</v>
      </c>
      <c r="C545" s="108">
        <v>30.687999999999999</v>
      </c>
      <c r="D545" s="109">
        <v>108.1</v>
      </c>
      <c r="E545" s="110"/>
      <c r="F545" s="109"/>
      <c r="G545" s="109"/>
      <c r="H545" s="110"/>
      <c r="I545" s="109">
        <v>108.1</v>
      </c>
      <c r="J545" s="111">
        <v>220</v>
      </c>
      <c r="K545" s="112">
        <f t="shared" si="21"/>
        <v>0.49136363636363634</v>
      </c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">
      <c r="A546" s="9">
        <v>128</v>
      </c>
      <c r="B546" s="2" t="s">
        <v>553</v>
      </c>
      <c r="C546" s="108">
        <v>30.687999999999999</v>
      </c>
      <c r="D546" s="109">
        <v>108</v>
      </c>
      <c r="E546" s="110"/>
      <c r="F546" s="109"/>
      <c r="G546" s="109"/>
      <c r="H546" s="110"/>
      <c r="I546" s="109">
        <v>108</v>
      </c>
      <c r="J546" s="111">
        <v>220</v>
      </c>
      <c r="K546" s="112">
        <f t="shared" si="21"/>
        <v>0.49090909090909091</v>
      </c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">
      <c r="A547" s="9">
        <v>129</v>
      </c>
      <c r="B547" s="2" t="s">
        <v>554</v>
      </c>
      <c r="C547" s="108">
        <v>44.7</v>
      </c>
      <c r="D547" s="109">
        <v>61.4</v>
      </c>
      <c r="E547" s="110"/>
      <c r="F547" s="109">
        <v>92.8</v>
      </c>
      <c r="G547" s="109">
        <v>240</v>
      </c>
      <c r="H547" s="110">
        <f>F547/G547*100</f>
        <v>38.666666666666664</v>
      </c>
      <c r="I547" s="109">
        <v>61.4</v>
      </c>
      <c r="J547" s="111">
        <v>220</v>
      </c>
      <c r="K547" s="112">
        <f t="shared" si="21"/>
        <v>0.27909090909090911</v>
      </c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">
      <c r="A548" s="9">
        <v>130</v>
      </c>
      <c r="B548" s="2" t="s">
        <v>555</v>
      </c>
      <c r="C548" s="108">
        <v>44.7</v>
      </c>
      <c r="D548" s="109">
        <v>61.4</v>
      </c>
      <c r="E548" s="110"/>
      <c r="F548" s="109">
        <v>108.4</v>
      </c>
      <c r="G548" s="109">
        <v>240</v>
      </c>
      <c r="H548" s="110">
        <f>F548/G548*100</f>
        <v>45.166666666666671</v>
      </c>
      <c r="I548" s="109">
        <v>61.4</v>
      </c>
      <c r="J548" s="111">
        <v>220</v>
      </c>
      <c r="K548" s="112">
        <f t="shared" si="21"/>
        <v>0.27909090909090911</v>
      </c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42.75" x14ac:dyDescent="0.2">
      <c r="A549" s="9">
        <v>131</v>
      </c>
      <c r="B549" s="2" t="s">
        <v>556</v>
      </c>
      <c r="C549" s="108">
        <v>8.8680000000000003</v>
      </c>
      <c r="D549" s="109" t="s">
        <v>557</v>
      </c>
      <c r="E549" s="110"/>
      <c r="F549" s="109"/>
      <c r="G549" s="109"/>
      <c r="H549" s="110"/>
      <c r="I549" s="110" t="s">
        <v>557</v>
      </c>
      <c r="J549" s="111">
        <v>220</v>
      </c>
      <c r="K549" s="112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">
      <c r="A550" s="9">
        <v>132</v>
      </c>
      <c r="B550" s="2" t="s">
        <v>558</v>
      </c>
      <c r="C550" s="108">
        <v>8.8680000000000003</v>
      </c>
      <c r="D550" s="109">
        <v>1</v>
      </c>
      <c r="E550" s="110"/>
      <c r="F550" s="109"/>
      <c r="G550" s="109"/>
      <c r="H550" s="110"/>
      <c r="I550" s="110">
        <v>1</v>
      </c>
      <c r="J550" s="111">
        <v>220</v>
      </c>
      <c r="K550" s="112">
        <f t="shared" ref="K550:K580" si="22">I550/J550</f>
        <v>4.5454545454545452E-3</v>
      </c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">
      <c r="A551" s="9">
        <v>133</v>
      </c>
      <c r="B551" s="2" t="s">
        <v>559</v>
      </c>
      <c r="C551" s="108">
        <v>6</v>
      </c>
      <c r="D551" s="109">
        <v>41</v>
      </c>
      <c r="E551" s="110"/>
      <c r="F551" s="109"/>
      <c r="G551" s="109"/>
      <c r="H551" s="110"/>
      <c r="I551" s="110">
        <v>41</v>
      </c>
      <c r="J551" s="111">
        <v>220</v>
      </c>
      <c r="K551" s="112">
        <f t="shared" si="22"/>
        <v>0.18636363636363637</v>
      </c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">
      <c r="A552" s="9">
        <v>134</v>
      </c>
      <c r="B552" s="2" t="s">
        <v>560</v>
      </c>
      <c r="C552" s="108">
        <v>162.08000000000001</v>
      </c>
      <c r="D552" s="109">
        <v>4</v>
      </c>
      <c r="E552" s="110"/>
      <c r="F552" s="109">
        <v>123.2</v>
      </c>
      <c r="G552" s="109">
        <v>150</v>
      </c>
      <c r="H552" s="110">
        <f t="shared" ref="H552:H559" si="23">(F552/G552)*100</f>
        <v>82.13333333333334</v>
      </c>
      <c r="I552" s="110">
        <v>4</v>
      </c>
      <c r="J552" s="111">
        <v>220</v>
      </c>
      <c r="K552" s="112">
        <f t="shared" si="22"/>
        <v>1.8181818181818181E-2</v>
      </c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">
      <c r="A553" s="9">
        <v>135</v>
      </c>
      <c r="B553" s="19" t="s">
        <v>561</v>
      </c>
      <c r="C553" s="141">
        <v>54.8</v>
      </c>
      <c r="D553" s="131">
        <v>12</v>
      </c>
      <c r="E553" s="132"/>
      <c r="F553" s="109">
        <v>128.19999999999999</v>
      </c>
      <c r="G553" s="109">
        <v>150</v>
      </c>
      <c r="H553" s="110">
        <f t="shared" si="23"/>
        <v>85.466666666666654</v>
      </c>
      <c r="I553" s="132">
        <v>12</v>
      </c>
      <c r="J553" s="111">
        <v>220</v>
      </c>
      <c r="K553" s="112">
        <f t="shared" si="22"/>
        <v>5.4545454545454543E-2</v>
      </c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">
      <c r="A554" s="9">
        <v>136</v>
      </c>
      <c r="B554" s="2" t="s">
        <v>562</v>
      </c>
      <c r="C554" s="108">
        <v>0.4</v>
      </c>
      <c r="D554" s="109"/>
      <c r="E554" s="110">
        <v>112</v>
      </c>
      <c r="F554" s="109">
        <v>129.19999999999999</v>
      </c>
      <c r="G554" s="109">
        <v>150</v>
      </c>
      <c r="H554" s="110">
        <f t="shared" si="23"/>
        <v>86.133333333333326</v>
      </c>
      <c r="I554" s="109">
        <v>112</v>
      </c>
      <c r="J554" s="111">
        <v>220</v>
      </c>
      <c r="K554" s="112">
        <f t="shared" si="22"/>
        <v>0.50909090909090904</v>
      </c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">
      <c r="A555" s="9">
        <v>137</v>
      </c>
      <c r="B555" s="2" t="s">
        <v>563</v>
      </c>
      <c r="C555" s="108">
        <v>0.4</v>
      </c>
      <c r="D555" s="109"/>
      <c r="E555" s="110">
        <v>136</v>
      </c>
      <c r="F555" s="109">
        <v>138.5</v>
      </c>
      <c r="G555" s="109">
        <v>150</v>
      </c>
      <c r="H555" s="110">
        <f t="shared" si="23"/>
        <v>92.333333333333329</v>
      </c>
      <c r="I555" s="110">
        <v>136</v>
      </c>
      <c r="J555" s="111">
        <v>220</v>
      </c>
      <c r="K555" s="112">
        <f t="shared" si="22"/>
        <v>0.61818181818181817</v>
      </c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">
      <c r="A556" s="9">
        <v>138</v>
      </c>
      <c r="B556" s="2" t="s">
        <v>564</v>
      </c>
      <c r="C556" s="108">
        <v>29.5</v>
      </c>
      <c r="D556" s="109">
        <v>0</v>
      </c>
      <c r="E556" s="110">
        <v>0</v>
      </c>
      <c r="F556" s="109">
        <v>126.5</v>
      </c>
      <c r="G556" s="109">
        <v>150</v>
      </c>
      <c r="H556" s="110">
        <f t="shared" si="23"/>
        <v>84.333333333333343</v>
      </c>
      <c r="I556" s="110">
        <v>0</v>
      </c>
      <c r="J556" s="111">
        <v>220</v>
      </c>
      <c r="K556" s="112">
        <f t="shared" si="22"/>
        <v>0</v>
      </c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">
      <c r="A557" s="9">
        <v>139</v>
      </c>
      <c r="B557" s="2" t="s">
        <v>565</v>
      </c>
      <c r="C557" s="108">
        <v>71.337000000000003</v>
      </c>
      <c r="D557" s="109">
        <v>0</v>
      </c>
      <c r="E557" s="110">
        <v>0</v>
      </c>
      <c r="F557" s="109">
        <v>121.9</v>
      </c>
      <c r="G557" s="109">
        <v>150</v>
      </c>
      <c r="H557" s="110">
        <f t="shared" si="23"/>
        <v>81.26666666666668</v>
      </c>
      <c r="I557" s="110">
        <v>0</v>
      </c>
      <c r="J557" s="111">
        <v>220</v>
      </c>
      <c r="K557" s="112">
        <f t="shared" si="22"/>
        <v>0</v>
      </c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">
      <c r="A558" s="9">
        <v>140</v>
      </c>
      <c r="B558" s="2" t="s">
        <v>566</v>
      </c>
      <c r="C558" s="108">
        <v>5</v>
      </c>
      <c r="D558" s="109">
        <v>118</v>
      </c>
      <c r="E558" s="110"/>
      <c r="F558" s="109">
        <v>124.2</v>
      </c>
      <c r="G558" s="109">
        <v>150</v>
      </c>
      <c r="H558" s="110">
        <f t="shared" si="23"/>
        <v>82.800000000000011</v>
      </c>
      <c r="I558" s="110">
        <v>118</v>
      </c>
      <c r="J558" s="111">
        <v>220</v>
      </c>
      <c r="K558" s="112">
        <f t="shared" si="22"/>
        <v>0.53636363636363638</v>
      </c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">
      <c r="A559" s="9">
        <v>141</v>
      </c>
      <c r="B559" s="2" t="s">
        <v>567</v>
      </c>
      <c r="C559" s="108">
        <v>5</v>
      </c>
      <c r="D559" s="109">
        <v>116</v>
      </c>
      <c r="E559" s="110"/>
      <c r="F559" s="109">
        <v>126.8</v>
      </c>
      <c r="G559" s="109">
        <v>150</v>
      </c>
      <c r="H559" s="110">
        <f t="shared" si="23"/>
        <v>84.533333333333331</v>
      </c>
      <c r="I559" s="109">
        <v>116</v>
      </c>
      <c r="J559" s="111">
        <v>220</v>
      </c>
      <c r="K559" s="112">
        <f t="shared" si="22"/>
        <v>0.52727272727272723</v>
      </c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">
      <c r="A560" s="9">
        <v>142</v>
      </c>
      <c r="B560" s="2" t="s">
        <v>568</v>
      </c>
      <c r="C560" s="108">
        <v>42.52</v>
      </c>
      <c r="D560" s="109">
        <v>71.69</v>
      </c>
      <c r="E560" s="110"/>
      <c r="F560" s="109"/>
      <c r="G560" s="109" t="s">
        <v>381</v>
      </c>
      <c r="H560" s="110"/>
      <c r="I560" s="109">
        <v>71.69</v>
      </c>
      <c r="J560" s="111">
        <v>220</v>
      </c>
      <c r="K560" s="112">
        <f t="shared" si="22"/>
        <v>0.32586363636363636</v>
      </c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">
      <c r="A561" s="9">
        <v>143</v>
      </c>
      <c r="B561" s="2" t="s">
        <v>569</v>
      </c>
      <c r="C561" s="108">
        <v>42.52</v>
      </c>
      <c r="D561" s="109">
        <v>71.69</v>
      </c>
      <c r="E561" s="110"/>
      <c r="F561" s="109"/>
      <c r="G561" s="109" t="s">
        <v>381</v>
      </c>
      <c r="H561" s="110"/>
      <c r="I561" s="110">
        <v>71.69</v>
      </c>
      <c r="J561" s="111">
        <v>220</v>
      </c>
      <c r="K561" s="112">
        <f t="shared" si="22"/>
        <v>0.32586363636363636</v>
      </c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">
      <c r="A562" s="9">
        <v>144</v>
      </c>
      <c r="B562" s="2" t="s">
        <v>570</v>
      </c>
      <c r="C562" s="108">
        <v>34.5</v>
      </c>
      <c r="D562" s="109">
        <v>0</v>
      </c>
      <c r="E562" s="110">
        <v>0</v>
      </c>
      <c r="F562" s="109"/>
      <c r="G562" s="109"/>
      <c r="H562" s="110"/>
      <c r="I562" s="110">
        <v>0</v>
      </c>
      <c r="J562" s="111">
        <v>220</v>
      </c>
      <c r="K562" s="112">
        <f t="shared" si="22"/>
        <v>0</v>
      </c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">
      <c r="A563" s="9">
        <v>145</v>
      </c>
      <c r="B563" s="2" t="s">
        <v>571</v>
      </c>
      <c r="C563" s="108">
        <v>70.2</v>
      </c>
      <c r="D563" s="109">
        <v>43</v>
      </c>
      <c r="E563" s="110">
        <v>29.62</v>
      </c>
      <c r="F563" s="109"/>
      <c r="G563" s="109"/>
      <c r="H563" s="110"/>
      <c r="I563" s="109">
        <v>43</v>
      </c>
      <c r="J563" s="111">
        <v>220</v>
      </c>
      <c r="K563" s="112">
        <f t="shared" si="22"/>
        <v>0.19545454545454546</v>
      </c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">
      <c r="A564" s="9">
        <v>146</v>
      </c>
      <c r="B564" s="2" t="s">
        <v>572</v>
      </c>
      <c r="C564" s="108">
        <v>30.47</v>
      </c>
      <c r="D564" s="109">
        <v>2</v>
      </c>
      <c r="E564" s="110">
        <v>2.4</v>
      </c>
      <c r="F564" s="109"/>
      <c r="G564" s="109"/>
      <c r="H564" s="110"/>
      <c r="I564" s="109">
        <v>2.4</v>
      </c>
      <c r="J564" s="111">
        <v>220</v>
      </c>
      <c r="K564" s="112">
        <f t="shared" si="22"/>
        <v>1.0909090909090908E-2</v>
      </c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">
      <c r="A565" s="9">
        <v>147</v>
      </c>
      <c r="B565" s="2" t="s">
        <v>573</v>
      </c>
      <c r="C565" s="108" t="s">
        <v>574</v>
      </c>
      <c r="D565" s="109"/>
      <c r="E565" s="110">
        <v>23</v>
      </c>
      <c r="F565" s="109"/>
      <c r="G565" s="109"/>
      <c r="H565" s="110"/>
      <c r="I565" s="109">
        <v>23</v>
      </c>
      <c r="J565" s="111">
        <v>220</v>
      </c>
      <c r="K565" s="112">
        <f t="shared" si="22"/>
        <v>0.10454545454545454</v>
      </c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2.5" customHeight="1" x14ac:dyDescent="0.2">
      <c r="A566" s="6">
        <v>148</v>
      </c>
      <c r="B566" s="13" t="s">
        <v>575</v>
      </c>
      <c r="C566" s="108">
        <v>10</v>
      </c>
      <c r="D566" s="109"/>
      <c r="E566" s="110">
        <v>23</v>
      </c>
      <c r="F566" s="109"/>
      <c r="G566" s="109"/>
      <c r="H566" s="110"/>
      <c r="I566" s="111">
        <v>23</v>
      </c>
      <c r="J566" s="111">
        <v>220</v>
      </c>
      <c r="K566" s="112">
        <f t="shared" si="22"/>
        <v>0.10454545454545454</v>
      </c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2.5" customHeight="1" x14ac:dyDescent="0.2">
      <c r="A567" s="6">
        <v>149</v>
      </c>
      <c r="B567" s="13" t="s">
        <v>576</v>
      </c>
      <c r="C567" s="108">
        <v>4</v>
      </c>
      <c r="D567" s="109"/>
      <c r="E567" s="110">
        <v>0</v>
      </c>
      <c r="F567" s="109"/>
      <c r="G567" s="109"/>
      <c r="H567" s="110"/>
      <c r="I567" s="111">
        <v>0</v>
      </c>
      <c r="J567" s="111">
        <v>220</v>
      </c>
      <c r="K567" s="112">
        <f t="shared" si="22"/>
        <v>0</v>
      </c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">
      <c r="A568" s="9">
        <v>150</v>
      </c>
      <c r="B568" s="2" t="s">
        <v>577</v>
      </c>
      <c r="C568" s="108">
        <v>4</v>
      </c>
      <c r="D568" s="109"/>
      <c r="E568" s="110">
        <v>0</v>
      </c>
      <c r="F568" s="109"/>
      <c r="G568" s="109"/>
      <c r="H568" s="110"/>
      <c r="I568" s="110">
        <v>0</v>
      </c>
      <c r="J568" s="111">
        <v>220</v>
      </c>
      <c r="K568" s="112">
        <f t="shared" si="22"/>
        <v>0</v>
      </c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">
      <c r="A569" s="9">
        <v>151</v>
      </c>
      <c r="B569" s="2" t="s">
        <v>578</v>
      </c>
      <c r="C569" s="108">
        <v>103.227</v>
      </c>
      <c r="D569" s="109">
        <v>52.3</v>
      </c>
      <c r="E569" s="110"/>
      <c r="F569" s="109">
        <v>126.7</v>
      </c>
      <c r="G569" s="109">
        <v>240</v>
      </c>
      <c r="H569" s="110">
        <v>52.79</v>
      </c>
      <c r="I569" s="110">
        <v>52.3</v>
      </c>
      <c r="J569" s="111">
        <v>220</v>
      </c>
      <c r="K569" s="112">
        <f t="shared" si="22"/>
        <v>0.2377272727272727</v>
      </c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">
      <c r="A570" s="9">
        <v>152</v>
      </c>
      <c r="B570" s="2" t="s">
        <v>579</v>
      </c>
      <c r="C570" s="108">
        <v>206.7</v>
      </c>
      <c r="D570" s="109">
        <v>120.2</v>
      </c>
      <c r="E570" s="110">
        <v>138</v>
      </c>
      <c r="F570" s="109">
        <v>167</v>
      </c>
      <c r="G570" s="109">
        <v>200</v>
      </c>
      <c r="H570" s="110">
        <f>F570/G570*100</f>
        <v>83.5</v>
      </c>
      <c r="I570" s="110">
        <v>138</v>
      </c>
      <c r="J570" s="111">
        <v>220</v>
      </c>
      <c r="K570" s="112">
        <f t="shared" si="22"/>
        <v>0.62727272727272732</v>
      </c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">
      <c r="A571" s="9">
        <v>153</v>
      </c>
      <c r="B571" s="2" t="s">
        <v>580</v>
      </c>
      <c r="C571" s="108">
        <v>171.46</v>
      </c>
      <c r="D571" s="109">
        <v>135</v>
      </c>
      <c r="E571" s="110">
        <v>153</v>
      </c>
      <c r="F571" s="109">
        <v>192</v>
      </c>
      <c r="G571" s="109">
        <v>200</v>
      </c>
      <c r="H571" s="110">
        <f>F571/G571*100</f>
        <v>96</v>
      </c>
      <c r="I571" s="110">
        <v>153</v>
      </c>
      <c r="J571" s="111">
        <v>220</v>
      </c>
      <c r="K571" s="112">
        <f t="shared" si="22"/>
        <v>0.69545454545454544</v>
      </c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">
      <c r="A572" s="9">
        <v>154</v>
      </c>
      <c r="B572" s="2" t="s">
        <v>581</v>
      </c>
      <c r="C572" s="108">
        <v>171.46</v>
      </c>
      <c r="D572" s="109">
        <v>135</v>
      </c>
      <c r="E572" s="110">
        <v>153</v>
      </c>
      <c r="F572" s="109">
        <v>192</v>
      </c>
      <c r="G572" s="109">
        <v>200</v>
      </c>
      <c r="H572" s="110">
        <f>F572/G572*100</f>
        <v>96</v>
      </c>
      <c r="I572" s="111">
        <v>153</v>
      </c>
      <c r="J572" s="111">
        <v>220</v>
      </c>
      <c r="K572" s="112">
        <f t="shared" si="22"/>
        <v>0.69545454545454544</v>
      </c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">
      <c r="A573" s="9">
        <v>155</v>
      </c>
      <c r="B573" s="2" t="s">
        <v>582</v>
      </c>
      <c r="C573" s="108">
        <v>71.911000000000001</v>
      </c>
      <c r="D573" s="109">
        <v>0</v>
      </c>
      <c r="E573" s="110">
        <v>166</v>
      </c>
      <c r="F573" s="109">
        <v>190</v>
      </c>
      <c r="G573" s="109">
        <v>200</v>
      </c>
      <c r="H573" s="110">
        <f>F573/G573*100</f>
        <v>95</v>
      </c>
      <c r="I573" s="109">
        <v>166</v>
      </c>
      <c r="J573" s="111">
        <v>220</v>
      </c>
      <c r="K573" s="112">
        <f t="shared" si="22"/>
        <v>0.75454545454545452</v>
      </c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">
      <c r="A574" s="9">
        <v>156</v>
      </c>
      <c r="B574" s="2" t="s">
        <v>583</v>
      </c>
      <c r="C574" s="108">
        <v>78.769000000000005</v>
      </c>
      <c r="D574" s="109">
        <v>29.64</v>
      </c>
      <c r="E574" s="110"/>
      <c r="F574" s="109">
        <v>126.7</v>
      </c>
      <c r="G574" s="109">
        <v>240</v>
      </c>
      <c r="H574" s="113">
        <v>0.52790000000000004</v>
      </c>
      <c r="I574" s="109">
        <v>29.64</v>
      </c>
      <c r="J574" s="111">
        <v>220</v>
      </c>
      <c r="K574" s="112">
        <f t="shared" si="22"/>
        <v>0.13472727272727272</v>
      </c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x14ac:dyDescent="0.2">
      <c r="A575" s="9">
        <v>157</v>
      </c>
      <c r="B575" s="2" t="s">
        <v>584</v>
      </c>
      <c r="C575" s="108">
        <v>154</v>
      </c>
      <c r="D575" s="109">
        <v>75</v>
      </c>
      <c r="E575" s="110"/>
      <c r="F575" s="109">
        <v>148.69999999999999</v>
      </c>
      <c r="G575" s="109">
        <v>240</v>
      </c>
      <c r="H575" s="113">
        <v>0.61950000000000005</v>
      </c>
      <c r="I575" s="109">
        <v>75</v>
      </c>
      <c r="J575" s="111">
        <v>220</v>
      </c>
      <c r="K575" s="112">
        <f t="shared" si="22"/>
        <v>0.34090909090909088</v>
      </c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x14ac:dyDescent="0.2">
      <c r="A576" s="9">
        <v>158</v>
      </c>
      <c r="B576" s="2" t="s">
        <v>585</v>
      </c>
      <c r="C576" s="108">
        <v>11.154999999999999</v>
      </c>
      <c r="D576" s="109"/>
      <c r="E576" s="110">
        <v>34.450000000000003</v>
      </c>
      <c r="F576" s="109"/>
      <c r="G576" s="109" t="s">
        <v>381</v>
      </c>
      <c r="H576" s="110"/>
      <c r="I576" s="109">
        <v>34.450000000000003</v>
      </c>
      <c r="J576" s="111">
        <v>220</v>
      </c>
      <c r="K576" s="112">
        <f t="shared" si="22"/>
        <v>0.15659090909090911</v>
      </c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2.5" customHeight="1" x14ac:dyDescent="0.2">
      <c r="A577" s="9">
        <v>159</v>
      </c>
      <c r="B577" s="2" t="s">
        <v>586</v>
      </c>
      <c r="C577" s="108">
        <v>11.154999999999999</v>
      </c>
      <c r="D577" s="109"/>
      <c r="E577" s="110">
        <v>34.450000000000003</v>
      </c>
      <c r="F577" s="109"/>
      <c r="G577" s="109" t="s">
        <v>381</v>
      </c>
      <c r="H577" s="110"/>
      <c r="I577" s="110">
        <v>34.450000000000003</v>
      </c>
      <c r="J577" s="111">
        <v>220</v>
      </c>
      <c r="K577" s="112">
        <f t="shared" si="22"/>
        <v>0.15659090909090911</v>
      </c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7.75" customHeight="1" x14ac:dyDescent="0.2">
      <c r="A578" s="9">
        <v>160</v>
      </c>
      <c r="B578" s="2" t="s">
        <v>587</v>
      </c>
      <c r="C578" s="108">
        <v>6</v>
      </c>
      <c r="D578" s="109">
        <v>10</v>
      </c>
      <c r="E578" s="110"/>
      <c r="F578" s="109"/>
      <c r="G578" s="109"/>
      <c r="H578" s="110"/>
      <c r="I578" s="110">
        <v>10</v>
      </c>
      <c r="J578" s="111">
        <v>220</v>
      </c>
      <c r="K578" s="112">
        <f t="shared" si="22"/>
        <v>4.5454545454545456E-2</v>
      </c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33.75" customHeight="1" x14ac:dyDescent="0.2">
      <c r="A579" s="9">
        <v>161</v>
      </c>
      <c r="B579" s="2" t="s">
        <v>588</v>
      </c>
      <c r="C579" s="108">
        <v>6</v>
      </c>
      <c r="D579" s="109">
        <v>10</v>
      </c>
      <c r="E579" s="110"/>
      <c r="F579" s="109"/>
      <c r="G579" s="109"/>
      <c r="H579" s="110"/>
      <c r="I579" s="110">
        <v>10</v>
      </c>
      <c r="J579" s="111">
        <v>220</v>
      </c>
      <c r="K579" s="112">
        <f t="shared" si="22"/>
        <v>4.5454545454545456E-2</v>
      </c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2.5" customHeight="1" x14ac:dyDescent="0.2">
      <c r="A580" s="9">
        <v>162</v>
      </c>
      <c r="B580" s="2" t="s">
        <v>589</v>
      </c>
      <c r="C580" s="108">
        <v>128</v>
      </c>
      <c r="D580" s="109">
        <v>101</v>
      </c>
      <c r="E580" s="110"/>
      <c r="F580" s="109">
        <v>153</v>
      </c>
      <c r="G580" s="109">
        <v>200</v>
      </c>
      <c r="H580" s="110">
        <f>F580/G580*100</f>
        <v>76.5</v>
      </c>
      <c r="I580" s="110">
        <v>101</v>
      </c>
      <c r="J580" s="111">
        <v>220</v>
      </c>
      <c r="K580" s="112">
        <f t="shared" si="22"/>
        <v>0.45909090909090911</v>
      </c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2.5" customHeight="1" x14ac:dyDescent="0.2">
      <c r="A581" s="9"/>
      <c r="B581" s="85" t="s">
        <v>1072</v>
      </c>
      <c r="C581" s="108"/>
      <c r="D581" s="109"/>
      <c r="E581" s="110"/>
      <c r="F581" s="109"/>
      <c r="G581" s="109"/>
      <c r="H581" s="110"/>
      <c r="I581" s="110"/>
      <c r="J581" s="111"/>
      <c r="K581" s="112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53.25" customHeight="1" x14ac:dyDescent="0.2">
      <c r="A582" s="9">
        <v>1</v>
      </c>
      <c r="B582" s="2" t="s">
        <v>590</v>
      </c>
      <c r="C582" s="108">
        <v>5.3369999999999997</v>
      </c>
      <c r="D582" s="109">
        <v>0</v>
      </c>
      <c r="E582" s="110">
        <v>0</v>
      </c>
      <c r="F582" s="109"/>
      <c r="G582" s="109"/>
      <c r="H582" s="110"/>
      <c r="I582" s="109">
        <v>0</v>
      </c>
      <c r="J582" s="111">
        <v>810</v>
      </c>
      <c r="K582" s="112">
        <f>I582/J582</f>
        <v>0</v>
      </c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37.5" customHeight="1" x14ac:dyDescent="0.2">
      <c r="A583" s="9">
        <v>2</v>
      </c>
      <c r="B583" s="2" t="s">
        <v>591</v>
      </c>
      <c r="C583" s="108">
        <v>5.3369999999999997</v>
      </c>
      <c r="D583" s="109">
        <v>0</v>
      </c>
      <c r="E583" s="110">
        <v>0</v>
      </c>
      <c r="F583" s="109"/>
      <c r="G583" s="109"/>
      <c r="H583" s="110"/>
      <c r="I583" s="109">
        <v>0</v>
      </c>
      <c r="J583" s="111">
        <v>810</v>
      </c>
      <c r="K583" s="112">
        <f>I583/J583</f>
        <v>0</v>
      </c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">
      <c r="A584" s="9">
        <v>3</v>
      </c>
      <c r="B584" s="13" t="s">
        <v>592</v>
      </c>
      <c r="C584" s="121">
        <v>37.915999999999997</v>
      </c>
      <c r="D584" s="109"/>
      <c r="E584" s="109">
        <v>44.14</v>
      </c>
      <c r="F584" s="109">
        <v>269</v>
      </c>
      <c r="G584" s="109" t="s">
        <v>381</v>
      </c>
      <c r="H584" s="110"/>
      <c r="I584" s="109">
        <v>44.14</v>
      </c>
      <c r="J584" s="111">
        <v>692</v>
      </c>
      <c r="K584" s="112">
        <f>I584/J584</f>
        <v>6.3786127167630061E-2</v>
      </c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spans="1:26" ht="15.75" customHeight="1" x14ac:dyDescent="0.2">
      <c r="A585" s="6">
        <v>4</v>
      </c>
      <c r="B585" s="13" t="s">
        <v>593</v>
      </c>
      <c r="C585" s="121">
        <v>37.915999999999997</v>
      </c>
      <c r="D585" s="109"/>
      <c r="E585" s="109">
        <v>44.14</v>
      </c>
      <c r="F585" s="109">
        <v>269</v>
      </c>
      <c r="G585" s="109" t="s">
        <v>381</v>
      </c>
      <c r="H585" s="110"/>
      <c r="I585" s="109">
        <v>44.14</v>
      </c>
      <c r="J585" s="111">
        <v>692</v>
      </c>
      <c r="K585" s="112">
        <f>I585/J585</f>
        <v>6.3786127167630061E-2</v>
      </c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">
      <c r="A586" s="20"/>
      <c r="B586" s="20" t="s">
        <v>605</v>
      </c>
      <c r="C586" s="119">
        <v>1.2</v>
      </c>
      <c r="D586" s="119"/>
      <c r="E586" s="86">
        <v>54.56</v>
      </c>
      <c r="F586" s="86">
        <v>330.25</v>
      </c>
      <c r="G586" s="109" t="s">
        <v>381</v>
      </c>
      <c r="H586" s="143"/>
      <c r="I586" s="86">
        <v>54.56</v>
      </c>
      <c r="J586" s="111">
        <v>810</v>
      </c>
      <c r="K586" s="112">
        <f>I586/J586</f>
        <v>6.7358024691358029E-2</v>
      </c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5.75" customHeight="1" x14ac:dyDescent="0.2">
      <c r="A587" s="6">
        <v>5</v>
      </c>
      <c r="B587" s="13" t="s">
        <v>594</v>
      </c>
      <c r="C587" s="108">
        <v>241.5</v>
      </c>
      <c r="D587" s="109"/>
      <c r="E587" s="109"/>
      <c r="F587" s="109"/>
      <c r="G587" s="109"/>
      <c r="H587" s="110"/>
      <c r="I587" s="109"/>
      <c r="J587" s="111"/>
      <c r="K587" s="112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">
      <c r="A588" s="6">
        <v>6</v>
      </c>
      <c r="B588" s="13" t="s">
        <v>595</v>
      </c>
      <c r="C588" s="108">
        <v>24.491</v>
      </c>
      <c r="D588" s="109">
        <v>498.26</v>
      </c>
      <c r="E588" s="109"/>
      <c r="F588" s="109"/>
      <c r="G588" s="109"/>
      <c r="H588" s="110"/>
      <c r="I588" s="109">
        <v>498.26</v>
      </c>
      <c r="J588" s="111">
        <v>810</v>
      </c>
      <c r="K588" s="112">
        <f t="shared" ref="K588:K597" si="24">I588/J588</f>
        <v>0.6151358024691358</v>
      </c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">
      <c r="A589" s="6">
        <v>7</v>
      </c>
      <c r="B589" s="13" t="s">
        <v>596</v>
      </c>
      <c r="C589" s="108">
        <v>24.491</v>
      </c>
      <c r="D589" s="109">
        <v>503.25</v>
      </c>
      <c r="E589" s="109"/>
      <c r="F589" s="109"/>
      <c r="G589" s="109"/>
      <c r="H589" s="110"/>
      <c r="I589" s="109">
        <v>503.25</v>
      </c>
      <c r="J589" s="111">
        <v>810</v>
      </c>
      <c r="K589" s="112">
        <f t="shared" si="24"/>
        <v>0.62129629629629635</v>
      </c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30" x14ac:dyDescent="0.2">
      <c r="A590" s="6">
        <v>8</v>
      </c>
      <c r="B590" s="13" t="s">
        <v>597</v>
      </c>
      <c r="C590" s="108">
        <v>17</v>
      </c>
      <c r="D590" s="109">
        <v>389.9</v>
      </c>
      <c r="E590" s="109"/>
      <c r="F590" s="109"/>
      <c r="G590" s="109"/>
      <c r="H590" s="110"/>
      <c r="I590" s="109">
        <v>389.9</v>
      </c>
      <c r="J590" s="111">
        <v>810</v>
      </c>
      <c r="K590" s="112">
        <f t="shared" si="24"/>
        <v>0.48135802469135802</v>
      </c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30" x14ac:dyDescent="0.2">
      <c r="A591" s="6">
        <v>9</v>
      </c>
      <c r="B591" s="13" t="s">
        <v>598</v>
      </c>
      <c r="C591" s="108">
        <v>17</v>
      </c>
      <c r="D591" s="109">
        <v>375.54</v>
      </c>
      <c r="E591" s="109"/>
      <c r="F591" s="109"/>
      <c r="G591" s="109"/>
      <c r="H591" s="110"/>
      <c r="I591" s="109">
        <v>375.54</v>
      </c>
      <c r="J591" s="111">
        <v>810</v>
      </c>
      <c r="K591" s="112">
        <f t="shared" si="24"/>
        <v>0.46362962962962967</v>
      </c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">
      <c r="A592" s="6">
        <v>10</v>
      </c>
      <c r="B592" s="13" t="s">
        <v>599</v>
      </c>
      <c r="C592" s="121">
        <v>100.45099999999999</v>
      </c>
      <c r="D592" s="109">
        <v>367</v>
      </c>
      <c r="E592" s="109">
        <v>439.77</v>
      </c>
      <c r="F592" s="109">
        <v>694</v>
      </c>
      <c r="G592" s="109" t="s">
        <v>381</v>
      </c>
      <c r="H592" s="110"/>
      <c r="I592" s="109">
        <v>439.77</v>
      </c>
      <c r="J592" s="111">
        <v>692</v>
      </c>
      <c r="K592" s="112">
        <f t="shared" si="24"/>
        <v>0.63550578034682081</v>
      </c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">
      <c r="A593" s="6">
        <v>11</v>
      </c>
      <c r="B593" s="13" t="s">
        <v>600</v>
      </c>
      <c r="C593" s="121">
        <v>100.45099999999999</v>
      </c>
      <c r="D593" s="109">
        <v>367</v>
      </c>
      <c r="E593" s="109">
        <v>439.77</v>
      </c>
      <c r="F593" s="109">
        <v>694</v>
      </c>
      <c r="G593" s="109" t="s">
        <v>381</v>
      </c>
      <c r="H593" s="110"/>
      <c r="I593" s="109">
        <v>439.77</v>
      </c>
      <c r="J593" s="111">
        <v>692</v>
      </c>
      <c r="K593" s="112">
        <f t="shared" si="24"/>
        <v>0.63550578034682081</v>
      </c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">
      <c r="A594" s="6">
        <v>12</v>
      </c>
      <c r="B594" s="13" t="s">
        <v>601</v>
      </c>
      <c r="C594" s="108">
        <v>97</v>
      </c>
      <c r="D594" s="109">
        <v>308</v>
      </c>
      <c r="E594" s="109">
        <v>371.32</v>
      </c>
      <c r="F594" s="109">
        <v>500</v>
      </c>
      <c r="G594" s="109">
        <v>830</v>
      </c>
      <c r="H594" s="110">
        <v>60</v>
      </c>
      <c r="I594" s="109">
        <v>371.32</v>
      </c>
      <c r="J594" s="111">
        <v>692</v>
      </c>
      <c r="K594" s="112">
        <f t="shared" si="24"/>
        <v>0.53658959537572248</v>
      </c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">
      <c r="A595" s="6">
        <v>13</v>
      </c>
      <c r="B595" s="13" t="s">
        <v>602</v>
      </c>
      <c r="C595" s="108">
        <v>97</v>
      </c>
      <c r="D595" s="109">
        <v>308</v>
      </c>
      <c r="E595" s="109">
        <v>371.32</v>
      </c>
      <c r="F595" s="109">
        <v>500</v>
      </c>
      <c r="G595" s="109">
        <v>830</v>
      </c>
      <c r="H595" s="110">
        <v>60</v>
      </c>
      <c r="I595" s="109">
        <v>371.32</v>
      </c>
      <c r="J595" s="111">
        <v>692</v>
      </c>
      <c r="K595" s="112">
        <f t="shared" si="24"/>
        <v>0.53658959537572248</v>
      </c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30" x14ac:dyDescent="0.2">
      <c r="A596" s="6">
        <v>14</v>
      </c>
      <c r="B596" s="13" t="s">
        <v>603</v>
      </c>
      <c r="C596" s="108">
        <v>199.25</v>
      </c>
      <c r="D596" s="109">
        <v>390.5</v>
      </c>
      <c r="E596" s="109"/>
      <c r="F596" s="109">
        <v>617</v>
      </c>
      <c r="G596" s="109" t="s">
        <v>381</v>
      </c>
      <c r="H596" s="110"/>
      <c r="I596" s="109">
        <v>390.5</v>
      </c>
      <c r="J596" s="111">
        <v>692</v>
      </c>
      <c r="K596" s="112">
        <f t="shared" si="24"/>
        <v>0.56430635838150289</v>
      </c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30" x14ac:dyDescent="0.2">
      <c r="A597" s="6">
        <v>15</v>
      </c>
      <c r="B597" s="13" t="s">
        <v>604</v>
      </c>
      <c r="C597" s="108">
        <v>199.25</v>
      </c>
      <c r="D597" s="109">
        <v>390.5</v>
      </c>
      <c r="E597" s="109"/>
      <c r="F597" s="109">
        <v>617</v>
      </c>
      <c r="G597" s="109" t="s">
        <v>381</v>
      </c>
      <c r="H597" s="110"/>
      <c r="I597" s="109">
        <v>390.5</v>
      </c>
      <c r="J597" s="111">
        <v>692</v>
      </c>
      <c r="K597" s="112">
        <f t="shared" si="24"/>
        <v>0.56430635838150289</v>
      </c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">
      <c r="A598" s="11"/>
      <c r="B598" s="3"/>
      <c r="C598" s="22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">
      <c r="A599" s="11"/>
      <c r="B599" s="3"/>
      <c r="C599" s="22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">
      <c r="A600" s="11"/>
      <c r="B600" s="3"/>
      <c r="C600" s="22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">
      <c r="A601" s="11"/>
      <c r="B601" s="3"/>
      <c r="C601" s="22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">
      <c r="A602" s="11"/>
      <c r="B602" s="3"/>
      <c r="C602" s="22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">
      <c r="A603" s="11"/>
      <c r="B603" s="3"/>
      <c r="C603" s="22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">
      <c r="A604" s="11"/>
      <c r="B604" s="3"/>
      <c r="C604" s="22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">
      <c r="A605" s="11"/>
      <c r="B605" s="3"/>
      <c r="C605" s="22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">
      <c r="A606" s="11"/>
      <c r="B606" s="3"/>
      <c r="C606" s="22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">
      <c r="A607" s="11"/>
      <c r="B607" s="3"/>
      <c r="C607" s="22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">
      <c r="A608" s="11"/>
      <c r="B608" s="3"/>
      <c r="C608" s="22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">
      <c r="A609" s="11"/>
      <c r="B609" s="3"/>
      <c r="C609" s="22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">
      <c r="A610" s="11"/>
      <c r="B610" s="3"/>
      <c r="C610" s="22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">
      <c r="A611" s="11"/>
      <c r="B611" s="3"/>
      <c r="C611" s="22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">
      <c r="A612" s="11"/>
      <c r="B612" s="3"/>
      <c r="C612" s="22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">
      <c r="A613" s="11"/>
      <c r="B613" s="3"/>
      <c r="C613" s="22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">
      <c r="A614" s="11"/>
      <c r="B614" s="3"/>
      <c r="C614" s="22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">
      <c r="A615" s="11"/>
      <c r="B615" s="3"/>
      <c r="C615" s="22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">
      <c r="A616" s="11"/>
      <c r="B616" s="3"/>
      <c r="C616" s="22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">
      <c r="A617" s="11"/>
      <c r="B617" s="3"/>
      <c r="C617" s="22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">
      <c r="A618" s="11"/>
      <c r="B618" s="3"/>
      <c r="C618" s="22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">
      <c r="A619" s="11"/>
      <c r="B619" s="3"/>
      <c r="C619" s="22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">
      <c r="A620" s="11"/>
      <c r="B620" s="3"/>
      <c r="C620" s="22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">
      <c r="A621" s="11"/>
      <c r="B621" s="3"/>
      <c r="C621" s="22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">
      <c r="A622" s="11"/>
      <c r="B622" s="3"/>
      <c r="C622" s="22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">
      <c r="A623" s="11"/>
      <c r="B623" s="3"/>
      <c r="C623" s="22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">
      <c r="A624" s="11"/>
      <c r="B624" s="3"/>
      <c r="C624" s="22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">
      <c r="A625" s="11"/>
      <c r="B625" s="3"/>
      <c r="C625" s="22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">
      <c r="A626" s="11"/>
      <c r="B626" s="3"/>
      <c r="C626" s="22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">
      <c r="A627" s="11"/>
      <c r="B627" s="3"/>
      <c r="C627" s="22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">
      <c r="A628" s="11"/>
      <c r="B628" s="3"/>
      <c r="C628" s="22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">
      <c r="A629" s="11"/>
      <c r="B629" s="3"/>
      <c r="C629" s="22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">
      <c r="A630" s="11"/>
      <c r="B630" s="3"/>
      <c r="C630" s="22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">
      <c r="A631" s="11"/>
      <c r="B631" s="3"/>
      <c r="C631" s="22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">
      <c r="A632" s="11"/>
      <c r="B632" s="3"/>
      <c r="C632" s="22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">
      <c r="A633" s="11"/>
      <c r="B633" s="3"/>
      <c r="C633" s="22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">
      <c r="A634" s="11"/>
      <c r="B634" s="3"/>
      <c r="C634" s="22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">
      <c r="A635" s="11"/>
      <c r="B635" s="3"/>
      <c r="C635" s="22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">
      <c r="A636" s="11"/>
      <c r="B636" s="3"/>
      <c r="C636" s="22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">
      <c r="A637" s="11"/>
      <c r="B637" s="3"/>
      <c r="C637" s="22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">
      <c r="A638" s="11"/>
      <c r="B638" s="3"/>
      <c r="C638" s="22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">
      <c r="A639" s="11"/>
      <c r="B639" s="3"/>
      <c r="C639" s="22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">
      <c r="A640" s="11"/>
      <c r="B640" s="3"/>
      <c r="C640" s="22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">
      <c r="A641" s="11"/>
      <c r="B641" s="3"/>
      <c r="C641" s="22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">
      <c r="A642" s="11"/>
      <c r="B642" s="3"/>
      <c r="C642" s="22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">
      <c r="A643" s="11"/>
      <c r="B643" s="3"/>
      <c r="C643" s="22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">
      <c r="A644" s="11"/>
      <c r="B644" s="3"/>
      <c r="C644" s="22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">
      <c r="A645" s="11"/>
      <c r="B645" s="3"/>
      <c r="C645" s="22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">
      <c r="A646" s="11"/>
      <c r="B646" s="3"/>
      <c r="C646" s="22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">
      <c r="A647" s="11"/>
      <c r="B647" s="3"/>
      <c r="C647" s="22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">
      <c r="A648" s="11"/>
      <c r="B648" s="3"/>
      <c r="C648" s="22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">
      <c r="A649" s="11"/>
      <c r="B649" s="3"/>
      <c r="C649" s="22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">
      <c r="A650" s="11"/>
      <c r="B650" s="3"/>
      <c r="C650" s="22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">
      <c r="A651" s="11"/>
      <c r="B651" s="3"/>
      <c r="C651" s="22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">
      <c r="A652" s="11"/>
      <c r="B652" s="3"/>
      <c r="C652" s="22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">
      <c r="A653" s="11"/>
      <c r="B653" s="3"/>
      <c r="C653" s="22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">
      <c r="A654" s="11"/>
      <c r="B654" s="3"/>
      <c r="C654" s="22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">
      <c r="A655" s="11"/>
      <c r="B655" s="3"/>
      <c r="C655" s="22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">
      <c r="A656" s="11"/>
      <c r="B656" s="3"/>
      <c r="C656" s="22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">
      <c r="A657" s="11"/>
      <c r="B657" s="3"/>
      <c r="C657" s="22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">
      <c r="A658" s="11"/>
      <c r="B658" s="3"/>
      <c r="C658" s="22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">
      <c r="A659" s="11"/>
      <c r="B659" s="3"/>
      <c r="C659" s="22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">
      <c r="A660" s="11"/>
      <c r="B660" s="3"/>
      <c r="C660" s="22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">
      <c r="A661" s="11"/>
      <c r="B661" s="3"/>
      <c r="C661" s="22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">
      <c r="A662" s="11"/>
      <c r="B662" s="3"/>
      <c r="C662" s="22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">
      <c r="A663" s="11"/>
      <c r="B663" s="3"/>
      <c r="C663" s="22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">
      <c r="A664" s="11"/>
      <c r="B664" s="3"/>
      <c r="C664" s="22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">
      <c r="A665" s="11"/>
      <c r="B665" s="3"/>
      <c r="C665" s="22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">
      <c r="A666" s="11"/>
      <c r="B666" s="3"/>
      <c r="C666" s="22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">
      <c r="A667" s="11"/>
      <c r="B667" s="3"/>
      <c r="C667" s="22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">
      <c r="A668" s="11"/>
      <c r="B668" s="3"/>
      <c r="C668" s="22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">
      <c r="A669" s="11"/>
      <c r="B669" s="3"/>
      <c r="C669" s="22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">
      <c r="A670" s="11"/>
      <c r="B670" s="3"/>
      <c r="C670" s="22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">
      <c r="A671" s="11"/>
      <c r="B671" s="3"/>
      <c r="C671" s="22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">
      <c r="A672" s="11"/>
      <c r="B672" s="3"/>
      <c r="C672" s="22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">
      <c r="A673" s="11"/>
      <c r="B673" s="3"/>
      <c r="C673" s="22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">
      <c r="A674" s="11"/>
      <c r="B674" s="3"/>
      <c r="C674" s="22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">
      <c r="A675" s="11"/>
      <c r="B675" s="3"/>
      <c r="C675" s="22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">
      <c r="A676" s="11"/>
      <c r="B676" s="3"/>
      <c r="C676" s="22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">
      <c r="A677" s="11"/>
      <c r="B677" s="3"/>
      <c r="C677" s="22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">
      <c r="A678" s="11"/>
      <c r="B678" s="3"/>
      <c r="C678" s="22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">
      <c r="A679" s="11"/>
      <c r="B679" s="3"/>
      <c r="C679" s="22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">
      <c r="A680" s="11"/>
      <c r="B680" s="3"/>
      <c r="C680" s="22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">
      <c r="A681" s="11"/>
      <c r="B681" s="3"/>
      <c r="C681" s="22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">
      <c r="A682" s="11"/>
      <c r="B682" s="3"/>
      <c r="C682" s="22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">
      <c r="A683" s="11"/>
      <c r="B683" s="3"/>
      <c r="C683" s="22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">
      <c r="A684" s="11"/>
      <c r="B684" s="3"/>
      <c r="C684" s="22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">
      <c r="A685" s="11"/>
      <c r="B685" s="3"/>
      <c r="C685" s="22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">
      <c r="A686" s="11"/>
      <c r="B686" s="3"/>
      <c r="C686" s="22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">
      <c r="A687" s="11"/>
      <c r="B687" s="3"/>
      <c r="C687" s="22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">
      <c r="A688" s="11"/>
      <c r="B688" s="3"/>
      <c r="C688" s="22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">
      <c r="A689" s="11"/>
      <c r="B689" s="3"/>
      <c r="C689" s="22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">
      <c r="A690" s="11"/>
      <c r="B690" s="3"/>
      <c r="C690" s="22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">
      <c r="A691" s="11"/>
      <c r="B691" s="3"/>
      <c r="C691" s="22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">
      <c r="A692" s="11"/>
      <c r="B692" s="3"/>
      <c r="C692" s="22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">
      <c r="A693" s="11"/>
      <c r="B693" s="3"/>
      <c r="C693" s="22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">
      <c r="A694" s="11"/>
      <c r="B694" s="3"/>
      <c r="C694" s="22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">
      <c r="A695" s="11"/>
      <c r="B695" s="3"/>
      <c r="C695" s="22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">
      <c r="A696" s="11"/>
      <c r="B696" s="3"/>
      <c r="C696" s="22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">
      <c r="A697" s="11"/>
      <c r="B697" s="3"/>
      <c r="C697" s="22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">
      <c r="A698" s="11"/>
      <c r="B698" s="3"/>
      <c r="C698" s="22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">
      <c r="A699" s="11"/>
      <c r="B699" s="3"/>
      <c r="C699" s="22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">
      <c r="A700" s="11"/>
      <c r="B700" s="3"/>
      <c r="C700" s="22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">
      <c r="A701" s="11"/>
      <c r="B701" s="3"/>
      <c r="C701" s="22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">
      <c r="A702" s="11"/>
      <c r="B702" s="3"/>
      <c r="C702" s="22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">
      <c r="A703" s="11"/>
      <c r="B703" s="3"/>
      <c r="C703" s="22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">
      <c r="A704" s="11"/>
      <c r="B704" s="3"/>
      <c r="C704" s="22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">
      <c r="A705" s="11"/>
      <c r="B705" s="3"/>
      <c r="C705" s="22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">
      <c r="A706" s="11"/>
      <c r="B706" s="3"/>
      <c r="C706" s="22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">
      <c r="A707" s="11"/>
      <c r="B707" s="3"/>
      <c r="C707" s="22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">
      <c r="A708" s="11"/>
      <c r="B708" s="3"/>
      <c r="C708" s="22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">
      <c r="A709" s="11"/>
      <c r="B709" s="3"/>
      <c r="C709" s="22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">
      <c r="A710" s="11"/>
      <c r="B710" s="3"/>
      <c r="C710" s="22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">
      <c r="A711" s="11"/>
      <c r="B711" s="3"/>
      <c r="C711" s="22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">
      <c r="A712" s="11"/>
      <c r="B712" s="3"/>
      <c r="C712" s="22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">
      <c r="A713" s="11"/>
      <c r="B713" s="3"/>
      <c r="C713" s="22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">
      <c r="A714" s="11"/>
      <c r="B714" s="3"/>
      <c r="C714" s="22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">
      <c r="A715" s="11"/>
      <c r="B715" s="3"/>
      <c r="C715" s="22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">
      <c r="A716" s="11"/>
      <c r="B716" s="3"/>
      <c r="C716" s="22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">
      <c r="A717" s="11"/>
      <c r="B717" s="3"/>
      <c r="C717" s="22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">
      <c r="A718" s="11"/>
      <c r="B718" s="3"/>
      <c r="C718" s="22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">
      <c r="A719" s="11"/>
      <c r="B719" s="3"/>
      <c r="C719" s="22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">
      <c r="A720" s="11"/>
      <c r="B720" s="3"/>
      <c r="C720" s="22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">
      <c r="A721" s="11"/>
      <c r="B721" s="3"/>
      <c r="C721" s="22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">
      <c r="A722" s="11"/>
      <c r="B722" s="3"/>
      <c r="C722" s="22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">
      <c r="A723" s="11"/>
      <c r="B723" s="3"/>
      <c r="C723" s="22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">
      <c r="A724" s="11"/>
      <c r="B724" s="3"/>
      <c r="C724" s="22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">
      <c r="A725" s="11"/>
      <c r="B725" s="3"/>
      <c r="C725" s="22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">
      <c r="A726" s="11"/>
      <c r="B726" s="3"/>
      <c r="C726" s="22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">
      <c r="A727" s="11"/>
      <c r="B727" s="3"/>
      <c r="C727" s="22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">
      <c r="A728" s="11"/>
      <c r="B728" s="3"/>
      <c r="C728" s="22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">
      <c r="A729" s="11"/>
      <c r="B729" s="3"/>
      <c r="C729" s="22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">
      <c r="A730" s="11"/>
      <c r="B730" s="3"/>
      <c r="C730" s="22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">
      <c r="A731" s="11"/>
      <c r="B731" s="3"/>
      <c r="C731" s="22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">
      <c r="A732" s="11"/>
      <c r="B732" s="3"/>
      <c r="C732" s="22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">
      <c r="A733" s="11"/>
      <c r="B733" s="3"/>
      <c r="C733" s="22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">
      <c r="A734" s="11"/>
      <c r="B734" s="3"/>
      <c r="C734" s="22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">
      <c r="A735" s="11"/>
      <c r="B735" s="3"/>
      <c r="C735" s="22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">
      <c r="A736" s="11"/>
      <c r="B736" s="3"/>
      <c r="C736" s="22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">
      <c r="A737" s="11"/>
      <c r="B737" s="3"/>
      <c r="C737" s="22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">
      <c r="A738" s="11"/>
      <c r="B738" s="3"/>
      <c r="C738" s="22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">
      <c r="A739" s="11"/>
      <c r="B739" s="3"/>
      <c r="C739" s="22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">
      <c r="A740" s="11"/>
      <c r="B740" s="3"/>
      <c r="C740" s="22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">
      <c r="A741" s="11"/>
      <c r="B741" s="3"/>
      <c r="C741" s="22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">
      <c r="A742" s="11"/>
      <c r="B742" s="3"/>
      <c r="C742" s="22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">
      <c r="A743" s="11"/>
      <c r="B743" s="3"/>
      <c r="C743" s="22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">
      <c r="A744" s="11"/>
      <c r="B744" s="3"/>
      <c r="C744" s="22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">
      <c r="A745" s="11"/>
      <c r="B745" s="3"/>
      <c r="C745" s="22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">
      <c r="A746" s="11"/>
      <c r="B746" s="3"/>
      <c r="C746" s="22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">
      <c r="A747" s="11"/>
      <c r="B747" s="3"/>
      <c r="C747" s="22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">
      <c r="A748" s="11"/>
      <c r="B748" s="3"/>
      <c r="C748" s="22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">
      <c r="A749" s="11"/>
      <c r="B749" s="3"/>
      <c r="C749" s="22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">
      <c r="A750" s="11"/>
      <c r="B750" s="3"/>
      <c r="C750" s="22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">
      <c r="A751" s="11"/>
      <c r="B751" s="3"/>
      <c r="C751" s="22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">
      <c r="A752" s="11"/>
      <c r="B752" s="3"/>
      <c r="C752" s="22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">
      <c r="A753" s="11"/>
      <c r="B753" s="3"/>
      <c r="C753" s="22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">
      <c r="A754" s="11"/>
      <c r="B754" s="3"/>
      <c r="C754" s="22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">
      <c r="A755" s="11"/>
      <c r="B755" s="3"/>
      <c r="C755" s="22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">
      <c r="A756" s="11"/>
      <c r="B756" s="3"/>
      <c r="C756" s="22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">
      <c r="A757" s="11"/>
      <c r="B757" s="3"/>
      <c r="C757" s="22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">
      <c r="A758" s="11"/>
      <c r="B758" s="3"/>
      <c r="C758" s="22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">
      <c r="A759" s="11"/>
      <c r="B759" s="3"/>
      <c r="C759" s="22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">
      <c r="A760" s="11"/>
      <c r="B760" s="3"/>
      <c r="C760" s="22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">
      <c r="A761" s="11"/>
      <c r="B761" s="3"/>
      <c r="C761" s="22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">
      <c r="A762" s="11"/>
      <c r="B762" s="3"/>
      <c r="C762" s="22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">
      <c r="A763" s="11"/>
      <c r="B763" s="3"/>
      <c r="C763" s="22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">
      <c r="A764" s="11"/>
      <c r="B764" s="3"/>
      <c r="C764" s="22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">
      <c r="A765" s="11"/>
      <c r="B765" s="3"/>
      <c r="C765" s="22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">
      <c r="A766" s="11"/>
      <c r="B766" s="3"/>
      <c r="C766" s="22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">
      <c r="A767" s="11"/>
      <c r="B767" s="3"/>
      <c r="C767" s="22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">
      <c r="A768" s="11"/>
      <c r="B768" s="3"/>
      <c r="C768" s="22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">
      <c r="A769" s="11"/>
      <c r="B769" s="3"/>
      <c r="C769" s="22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">
      <c r="A770" s="11"/>
      <c r="B770" s="3"/>
      <c r="C770" s="22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">
      <c r="A771" s="11"/>
      <c r="B771" s="3"/>
      <c r="C771" s="22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">
      <c r="A772" s="11"/>
      <c r="B772" s="3"/>
      <c r="C772" s="22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">
      <c r="A773" s="11"/>
      <c r="B773" s="3"/>
      <c r="C773" s="22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">
      <c r="A774" s="11"/>
      <c r="B774" s="3"/>
      <c r="C774" s="22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">
      <c r="A775" s="11"/>
      <c r="B775" s="3"/>
      <c r="C775" s="22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">
      <c r="A776" s="11"/>
      <c r="B776" s="3"/>
      <c r="C776" s="22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">
      <c r="A777" s="11"/>
      <c r="B777" s="3"/>
      <c r="C777" s="22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">
      <c r="A778" s="11"/>
      <c r="B778" s="3"/>
      <c r="C778" s="22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">
      <c r="A779" s="11"/>
      <c r="B779" s="3"/>
      <c r="C779" s="22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"/>
    <row r="781" spans="1:26" ht="15.75" customHeight="1" x14ac:dyDescent="0.2"/>
    <row r="782" spans="1:26" ht="15.75" customHeight="1" x14ac:dyDescent="0.2"/>
    <row r="783" spans="1:26" ht="15.75" customHeight="1" x14ac:dyDescent="0.2"/>
    <row r="784" spans="1:26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autoFilter ref="A2:Z2">
    <sortState ref="A3:Z601">
      <sortCondition ref="B2"/>
    </sortState>
  </autoFilter>
  <mergeCells count="1">
    <mergeCell ref="D1:E1"/>
  </mergeCells>
  <printOptions gridLines="1"/>
  <pageMargins left="0.59055118110236227" right="0.19685039370078741" top="0.78740157480314965" bottom="0.59055118110236227" header="0" footer="0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="60" zoomScaleNormal="100" workbookViewId="0">
      <selection activeCell="O2" sqref="O2"/>
    </sheetView>
  </sheetViews>
  <sheetFormatPr defaultColWidth="12.5703125" defaultRowHeight="15" customHeight="1" x14ac:dyDescent="0.2"/>
  <cols>
    <col min="1" max="1" width="7.42578125" customWidth="1"/>
    <col min="2" max="2" width="46.42578125" customWidth="1"/>
    <col min="3" max="4" width="7.42578125" hidden="1" customWidth="1"/>
    <col min="5" max="5" width="10.7109375" hidden="1" customWidth="1"/>
    <col min="6" max="6" width="11.5703125" hidden="1" customWidth="1"/>
    <col min="7" max="7" width="12.7109375" hidden="1" customWidth="1"/>
    <col min="8" max="8" width="12.140625" customWidth="1"/>
    <col min="9" max="9" width="10.5703125" style="107" customWidth="1"/>
    <col min="10" max="10" width="12.140625" customWidth="1"/>
    <col min="11" max="24" width="7.42578125" customWidth="1"/>
    <col min="25" max="26" width="10.42578125" customWidth="1"/>
  </cols>
  <sheetData>
    <row r="1" spans="1:26" ht="104.25" customHeight="1" x14ac:dyDescent="0.2">
      <c r="A1" s="90"/>
      <c r="B1" s="90"/>
      <c r="C1" s="150" t="s">
        <v>2</v>
      </c>
      <c r="D1" s="151"/>
      <c r="E1" s="91" t="s">
        <v>3</v>
      </c>
      <c r="F1" s="91" t="s">
        <v>4</v>
      </c>
      <c r="G1" s="91" t="s">
        <v>5</v>
      </c>
      <c r="H1" s="105" t="s">
        <v>2</v>
      </c>
      <c r="I1" s="93" t="s">
        <v>1075</v>
      </c>
      <c r="J1" s="91" t="s">
        <v>5</v>
      </c>
    </row>
    <row r="2" spans="1:26" ht="38.25" customHeight="1" x14ac:dyDescent="0.2">
      <c r="A2" s="92" t="s">
        <v>621</v>
      </c>
      <c r="B2" s="92" t="s">
        <v>0</v>
      </c>
      <c r="C2" s="93" t="s">
        <v>6</v>
      </c>
      <c r="D2" s="93" t="s">
        <v>7</v>
      </c>
      <c r="E2" s="93" t="s">
        <v>8</v>
      </c>
      <c r="F2" s="93" t="s">
        <v>9</v>
      </c>
      <c r="G2" s="93" t="s">
        <v>10</v>
      </c>
      <c r="H2" s="94" t="s">
        <v>1069</v>
      </c>
      <c r="I2" s="94" t="s">
        <v>1069</v>
      </c>
      <c r="J2" s="94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s="88" customFormat="1" ht="12.75" x14ac:dyDescent="0.2">
      <c r="A3" s="95">
        <v>1</v>
      </c>
      <c r="B3" s="96" t="s">
        <v>622</v>
      </c>
      <c r="C3" s="95">
        <v>61</v>
      </c>
      <c r="D3" s="95">
        <v>0</v>
      </c>
      <c r="E3" s="95"/>
      <c r="F3" s="95"/>
      <c r="G3" s="95"/>
      <c r="H3" s="95">
        <v>61</v>
      </c>
      <c r="I3" s="95">
        <v>220</v>
      </c>
      <c r="J3" s="97">
        <f>H3/I3</f>
        <v>0.27727272727272728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s="88" customFormat="1" ht="12.75" x14ac:dyDescent="0.2">
      <c r="A4" s="95">
        <v>2</v>
      </c>
      <c r="B4" s="96" t="s">
        <v>623</v>
      </c>
      <c r="C4" s="95">
        <v>19</v>
      </c>
      <c r="D4" s="95">
        <v>0</v>
      </c>
      <c r="E4" s="95"/>
      <c r="F4" s="95"/>
      <c r="G4" s="95"/>
      <c r="H4" s="95">
        <v>19</v>
      </c>
      <c r="I4" s="95">
        <v>220</v>
      </c>
      <c r="J4" s="97">
        <f t="shared" ref="J4:J29" si="0">H4/I4</f>
        <v>8.6363636363636365E-2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s="88" customFormat="1" ht="12.75" x14ac:dyDescent="0.2">
      <c r="A5" s="95">
        <v>3</v>
      </c>
      <c r="B5" s="96" t="s">
        <v>624</v>
      </c>
      <c r="C5" s="95">
        <v>19</v>
      </c>
      <c r="D5" s="95">
        <v>0</v>
      </c>
      <c r="E5" s="95"/>
      <c r="F5" s="95"/>
      <c r="G5" s="95"/>
      <c r="H5" s="95">
        <v>19</v>
      </c>
      <c r="I5" s="95">
        <v>220</v>
      </c>
      <c r="J5" s="97">
        <f t="shared" si="0"/>
        <v>8.6363636363636365E-2</v>
      </c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s="88" customFormat="1" ht="12.75" x14ac:dyDescent="0.2">
      <c r="A6" s="95">
        <v>4</v>
      </c>
      <c r="B6" s="96" t="s">
        <v>53</v>
      </c>
      <c r="C6" s="95">
        <v>7.4</v>
      </c>
      <c r="D6" s="95"/>
      <c r="E6" s="95">
        <v>21.96</v>
      </c>
      <c r="F6" s="95"/>
      <c r="G6" s="95"/>
      <c r="H6" s="95">
        <v>7.4</v>
      </c>
      <c r="I6" s="95">
        <v>80</v>
      </c>
      <c r="J6" s="97">
        <f t="shared" si="0"/>
        <v>9.2499999999999999E-2</v>
      </c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s="88" customFormat="1" ht="12.75" x14ac:dyDescent="0.2">
      <c r="A7" s="95">
        <v>5</v>
      </c>
      <c r="B7" s="96" t="s">
        <v>625</v>
      </c>
      <c r="C7" s="95">
        <v>11.15</v>
      </c>
      <c r="D7" s="95"/>
      <c r="E7" s="95">
        <v>13.71</v>
      </c>
      <c r="F7" s="95"/>
      <c r="G7" s="95"/>
      <c r="H7" s="95">
        <v>11.15</v>
      </c>
      <c r="I7" s="95">
        <v>80</v>
      </c>
      <c r="J7" s="97">
        <f t="shared" si="0"/>
        <v>0.139375</v>
      </c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s="88" customFormat="1" ht="12.75" x14ac:dyDescent="0.2">
      <c r="A8" s="95">
        <v>6</v>
      </c>
      <c r="B8" s="90" t="s">
        <v>626</v>
      </c>
      <c r="C8" s="98">
        <v>602.39</v>
      </c>
      <c r="D8" s="98"/>
      <c r="E8" s="99">
        <v>722</v>
      </c>
      <c r="F8" s="99"/>
      <c r="G8" s="99"/>
      <c r="H8" s="98">
        <v>602.39</v>
      </c>
      <c r="I8" s="104">
        <v>692</v>
      </c>
      <c r="J8" s="97">
        <f t="shared" si="0"/>
        <v>0.8705057803468208</v>
      </c>
    </row>
    <row r="9" spans="1:26" s="88" customFormat="1" ht="12.75" x14ac:dyDescent="0.2">
      <c r="A9" s="95">
        <v>7</v>
      </c>
      <c r="B9" s="90" t="s">
        <v>627</v>
      </c>
      <c r="C9" s="98">
        <v>363.67</v>
      </c>
      <c r="D9" s="98"/>
      <c r="E9" s="99">
        <v>674</v>
      </c>
      <c r="F9" s="99"/>
      <c r="G9" s="99"/>
      <c r="H9" s="98">
        <v>363.67</v>
      </c>
      <c r="I9" s="104">
        <v>692</v>
      </c>
      <c r="J9" s="97">
        <f t="shared" si="0"/>
        <v>0.52553468208092491</v>
      </c>
    </row>
    <row r="10" spans="1:26" s="88" customFormat="1" ht="12.75" x14ac:dyDescent="0.2">
      <c r="A10" s="95">
        <v>8</v>
      </c>
      <c r="B10" s="90" t="s">
        <v>628</v>
      </c>
      <c r="C10" s="98">
        <v>71</v>
      </c>
      <c r="D10" s="98">
        <v>0</v>
      </c>
      <c r="E10" s="99">
        <v>72</v>
      </c>
      <c r="F10" s="99"/>
      <c r="G10" s="99"/>
      <c r="H10" s="98">
        <v>71</v>
      </c>
      <c r="I10" s="104">
        <v>80</v>
      </c>
      <c r="J10" s="97">
        <f t="shared" si="0"/>
        <v>0.88749999999999996</v>
      </c>
    </row>
    <row r="11" spans="1:26" s="88" customFormat="1" ht="12.75" x14ac:dyDescent="0.2">
      <c r="A11" s="95">
        <v>9</v>
      </c>
      <c r="B11" s="99" t="s">
        <v>629</v>
      </c>
      <c r="C11" s="98"/>
      <c r="D11" s="98">
        <v>12</v>
      </c>
      <c r="E11" s="99">
        <v>15</v>
      </c>
      <c r="F11" s="99">
        <v>30</v>
      </c>
      <c r="G11" s="101">
        <v>0.5</v>
      </c>
      <c r="H11" s="98">
        <v>12</v>
      </c>
      <c r="I11" s="104">
        <v>80</v>
      </c>
      <c r="J11" s="97">
        <f t="shared" si="0"/>
        <v>0.15</v>
      </c>
    </row>
    <row r="12" spans="1:26" s="88" customFormat="1" ht="12.75" x14ac:dyDescent="0.2">
      <c r="A12" s="95">
        <v>10</v>
      </c>
      <c r="B12" s="99" t="s">
        <v>630</v>
      </c>
      <c r="C12" s="98"/>
      <c r="D12" s="98">
        <v>37</v>
      </c>
      <c r="E12" s="99">
        <v>125</v>
      </c>
      <c r="F12" s="99">
        <v>240</v>
      </c>
      <c r="G12" s="99">
        <v>52</v>
      </c>
      <c r="H12" s="98">
        <v>37</v>
      </c>
      <c r="I12" s="104">
        <v>220</v>
      </c>
      <c r="J12" s="97">
        <f t="shared" si="0"/>
        <v>0.16818181818181818</v>
      </c>
    </row>
    <row r="13" spans="1:26" s="88" customFormat="1" ht="12.75" x14ac:dyDescent="0.2">
      <c r="A13" s="95">
        <v>11</v>
      </c>
      <c r="B13" s="99" t="s">
        <v>630</v>
      </c>
      <c r="C13" s="98"/>
      <c r="D13" s="98">
        <v>37</v>
      </c>
      <c r="E13" s="99">
        <v>125</v>
      </c>
      <c r="F13" s="99">
        <v>240</v>
      </c>
      <c r="G13" s="99">
        <v>52</v>
      </c>
      <c r="H13" s="98">
        <v>37</v>
      </c>
      <c r="I13" s="104">
        <v>220</v>
      </c>
      <c r="J13" s="97">
        <f t="shared" si="0"/>
        <v>0.16818181818181818</v>
      </c>
    </row>
    <row r="14" spans="1:26" s="88" customFormat="1" ht="12.75" x14ac:dyDescent="0.2">
      <c r="A14" s="95">
        <v>12</v>
      </c>
      <c r="B14" s="99" t="s">
        <v>631</v>
      </c>
      <c r="C14" s="98"/>
      <c r="D14" s="98">
        <v>1</v>
      </c>
      <c r="E14" s="99">
        <v>12</v>
      </c>
      <c r="F14" s="99">
        <v>200</v>
      </c>
      <c r="G14" s="99">
        <v>6</v>
      </c>
      <c r="H14" s="98">
        <v>1</v>
      </c>
      <c r="I14" s="104">
        <v>220</v>
      </c>
      <c r="J14" s="97">
        <f t="shared" si="0"/>
        <v>4.5454545454545452E-3</v>
      </c>
    </row>
    <row r="15" spans="1:26" s="88" customFormat="1" ht="12.75" x14ac:dyDescent="0.2">
      <c r="A15" s="95">
        <v>13</v>
      </c>
      <c r="B15" s="99" t="s">
        <v>632</v>
      </c>
      <c r="C15" s="98">
        <v>8</v>
      </c>
      <c r="D15" s="98"/>
      <c r="E15" s="99">
        <v>17</v>
      </c>
      <c r="F15" s="99">
        <v>200</v>
      </c>
      <c r="G15" s="99">
        <v>7.5</v>
      </c>
      <c r="H15" s="98">
        <v>8</v>
      </c>
      <c r="I15" s="104">
        <v>220</v>
      </c>
      <c r="J15" s="97">
        <f t="shared" si="0"/>
        <v>3.6363636363636362E-2</v>
      </c>
    </row>
    <row r="16" spans="1:26" s="88" customFormat="1" ht="12.75" x14ac:dyDescent="0.2">
      <c r="A16" s="95">
        <v>14</v>
      </c>
      <c r="B16" s="99" t="s">
        <v>633</v>
      </c>
      <c r="C16" s="98"/>
      <c r="D16" s="98">
        <v>1</v>
      </c>
      <c r="E16" s="99">
        <v>11</v>
      </c>
      <c r="F16" s="99">
        <v>200</v>
      </c>
      <c r="G16" s="99">
        <v>6</v>
      </c>
      <c r="H16" s="98">
        <v>1</v>
      </c>
      <c r="I16" s="104">
        <v>220</v>
      </c>
      <c r="J16" s="97">
        <f t="shared" si="0"/>
        <v>4.5454545454545452E-3</v>
      </c>
    </row>
    <row r="17" spans="1:10" s="88" customFormat="1" ht="12.75" x14ac:dyDescent="0.2">
      <c r="A17" s="95">
        <v>15</v>
      </c>
      <c r="B17" s="99" t="s">
        <v>634</v>
      </c>
      <c r="C17" s="98"/>
      <c r="D17" s="98">
        <v>20</v>
      </c>
      <c r="E17" s="99">
        <v>36</v>
      </c>
      <c r="F17" s="99">
        <v>200</v>
      </c>
      <c r="G17" s="99">
        <v>18</v>
      </c>
      <c r="H17" s="98">
        <v>20</v>
      </c>
      <c r="I17" s="104">
        <v>220</v>
      </c>
      <c r="J17" s="97">
        <f t="shared" si="0"/>
        <v>9.0909090909090912E-2</v>
      </c>
    </row>
    <row r="18" spans="1:10" s="88" customFormat="1" ht="12.75" x14ac:dyDescent="0.2">
      <c r="A18" s="95">
        <v>16</v>
      </c>
      <c r="B18" s="99" t="s">
        <v>635</v>
      </c>
      <c r="C18" s="98"/>
      <c r="D18" s="98">
        <v>112</v>
      </c>
      <c r="E18" s="99">
        <v>232</v>
      </c>
      <c r="F18" s="99">
        <v>450</v>
      </c>
      <c r="G18" s="99">
        <v>51</v>
      </c>
      <c r="H18" s="98">
        <v>112</v>
      </c>
      <c r="I18" s="104">
        <v>810</v>
      </c>
      <c r="J18" s="97">
        <f t="shared" si="0"/>
        <v>0.13827160493827159</v>
      </c>
    </row>
    <row r="19" spans="1:10" s="88" customFormat="1" ht="12.75" x14ac:dyDescent="0.2">
      <c r="A19" s="95">
        <v>17</v>
      </c>
      <c r="B19" s="99" t="s">
        <v>636</v>
      </c>
      <c r="C19" s="98"/>
      <c r="D19" s="98">
        <v>112</v>
      </c>
      <c r="E19" s="99">
        <v>210</v>
      </c>
      <c r="F19" s="99">
        <v>450</v>
      </c>
      <c r="G19" s="99">
        <v>46</v>
      </c>
      <c r="H19" s="98">
        <v>112</v>
      </c>
      <c r="I19" s="104">
        <v>810</v>
      </c>
      <c r="J19" s="97">
        <f t="shared" si="0"/>
        <v>0.13827160493827159</v>
      </c>
    </row>
    <row r="20" spans="1:10" s="88" customFormat="1" ht="12.75" x14ac:dyDescent="0.2">
      <c r="A20" s="95">
        <v>18</v>
      </c>
      <c r="B20" s="99" t="s">
        <v>637</v>
      </c>
      <c r="C20" s="98">
        <v>132</v>
      </c>
      <c r="D20" s="98"/>
      <c r="E20" s="99">
        <v>468</v>
      </c>
      <c r="F20" s="99">
        <v>840</v>
      </c>
      <c r="G20" s="99">
        <v>55</v>
      </c>
      <c r="H20" s="98">
        <v>132</v>
      </c>
      <c r="I20" s="104">
        <v>810</v>
      </c>
      <c r="J20" s="97">
        <f t="shared" si="0"/>
        <v>0.16296296296296298</v>
      </c>
    </row>
    <row r="21" spans="1:10" s="88" customFormat="1" ht="15.75" customHeight="1" x14ac:dyDescent="0.2">
      <c r="A21" s="95">
        <v>19</v>
      </c>
      <c r="B21" s="99" t="s">
        <v>1073</v>
      </c>
      <c r="C21" s="98"/>
      <c r="D21" s="98">
        <v>100</v>
      </c>
      <c r="E21" s="99">
        <v>580</v>
      </c>
      <c r="F21" s="99">
        <v>1500</v>
      </c>
      <c r="G21" s="99">
        <v>38</v>
      </c>
      <c r="H21" s="98">
        <v>100</v>
      </c>
      <c r="I21" s="104">
        <v>810</v>
      </c>
      <c r="J21" s="97">
        <f t="shared" si="0"/>
        <v>0.12345679012345678</v>
      </c>
    </row>
    <row r="22" spans="1:10" s="88" customFormat="1" ht="15.75" customHeight="1" x14ac:dyDescent="0.2">
      <c r="A22" s="100">
        <v>20</v>
      </c>
      <c r="B22" s="102" t="s">
        <v>638</v>
      </c>
      <c r="C22" s="98">
        <v>330.19</v>
      </c>
      <c r="D22" s="98">
        <v>342.68</v>
      </c>
      <c r="E22" s="100"/>
      <c r="F22" s="100"/>
      <c r="G22" s="100"/>
      <c r="H22" s="98">
        <v>342.68</v>
      </c>
      <c r="I22" s="104">
        <v>810</v>
      </c>
      <c r="J22" s="97">
        <f t="shared" si="0"/>
        <v>0.42306172839506173</v>
      </c>
    </row>
    <row r="23" spans="1:10" s="88" customFormat="1" ht="15.75" customHeight="1" x14ac:dyDescent="0.2">
      <c r="A23" s="95">
        <v>21</v>
      </c>
      <c r="B23" s="100" t="s">
        <v>639</v>
      </c>
      <c r="C23" s="98">
        <v>0</v>
      </c>
      <c r="D23" s="98">
        <v>0</v>
      </c>
      <c r="E23" s="100">
        <v>37</v>
      </c>
      <c r="F23" s="100">
        <v>40</v>
      </c>
      <c r="G23" s="103">
        <f t="shared" ref="G23:G24" si="1">(E23/F23)*100</f>
        <v>92.5</v>
      </c>
      <c r="H23" s="98">
        <v>0</v>
      </c>
      <c r="I23" s="104">
        <v>80</v>
      </c>
      <c r="J23" s="97">
        <f t="shared" si="0"/>
        <v>0</v>
      </c>
    </row>
    <row r="24" spans="1:10" s="88" customFormat="1" ht="15.75" customHeight="1" x14ac:dyDescent="0.2">
      <c r="A24" s="95">
        <v>22</v>
      </c>
      <c r="B24" s="100" t="s">
        <v>640</v>
      </c>
      <c r="C24" s="98">
        <v>0</v>
      </c>
      <c r="D24" s="98">
        <v>0</v>
      </c>
      <c r="E24" s="100">
        <v>37</v>
      </c>
      <c r="F24" s="100">
        <v>40</v>
      </c>
      <c r="G24" s="103">
        <f t="shared" si="1"/>
        <v>92.5</v>
      </c>
      <c r="H24" s="98">
        <v>0</v>
      </c>
      <c r="I24" s="104">
        <v>80</v>
      </c>
      <c r="J24" s="97">
        <f t="shared" si="0"/>
        <v>0</v>
      </c>
    </row>
    <row r="25" spans="1:10" s="88" customFormat="1" ht="15.75" customHeight="1" x14ac:dyDescent="0.2">
      <c r="A25" s="95">
        <v>23</v>
      </c>
      <c r="B25" s="100" t="s">
        <v>641</v>
      </c>
      <c r="C25" s="98">
        <v>0</v>
      </c>
      <c r="D25" s="98">
        <v>0</v>
      </c>
      <c r="E25" s="100">
        <v>39.5</v>
      </c>
      <c r="F25" s="100">
        <v>40</v>
      </c>
      <c r="G25" s="100">
        <v>98.75</v>
      </c>
      <c r="H25" s="98">
        <v>0</v>
      </c>
      <c r="I25" s="104">
        <v>80</v>
      </c>
      <c r="J25" s="97">
        <f t="shared" si="0"/>
        <v>0</v>
      </c>
    </row>
    <row r="26" spans="1:10" s="88" customFormat="1" ht="15.75" customHeight="1" x14ac:dyDescent="0.2">
      <c r="A26" s="100">
        <v>24</v>
      </c>
      <c r="B26" s="100" t="s">
        <v>618</v>
      </c>
      <c r="C26" s="98">
        <v>36.5</v>
      </c>
      <c r="D26" s="98"/>
      <c r="E26" s="100">
        <v>40</v>
      </c>
      <c r="F26" s="100">
        <v>80</v>
      </c>
      <c r="G26" s="100">
        <v>50</v>
      </c>
      <c r="H26" s="98">
        <v>36.5</v>
      </c>
      <c r="I26" s="104">
        <v>80</v>
      </c>
      <c r="J26" s="97">
        <f t="shared" si="0"/>
        <v>0.45624999999999999</v>
      </c>
    </row>
    <row r="27" spans="1:10" s="88" customFormat="1" ht="15.75" customHeight="1" x14ac:dyDescent="0.2">
      <c r="A27" s="104">
        <v>25</v>
      </c>
      <c r="B27" s="100" t="s">
        <v>642</v>
      </c>
      <c r="C27" s="98"/>
      <c r="D27" s="98">
        <v>17.399999999999999</v>
      </c>
      <c r="E27" s="100"/>
      <c r="F27" s="100"/>
      <c r="G27" s="100"/>
      <c r="H27" s="98">
        <v>17.399999999999999</v>
      </c>
      <c r="I27" s="104">
        <v>80</v>
      </c>
      <c r="J27" s="97">
        <f t="shared" si="0"/>
        <v>0.21749999999999997</v>
      </c>
    </row>
    <row r="28" spans="1:10" s="88" customFormat="1" ht="15.75" customHeight="1" x14ac:dyDescent="0.2">
      <c r="A28" s="104">
        <v>26</v>
      </c>
      <c r="B28" s="100" t="s">
        <v>643</v>
      </c>
      <c r="C28" s="98"/>
      <c r="D28" s="98">
        <v>3.8</v>
      </c>
      <c r="E28" s="100"/>
      <c r="F28" s="100"/>
      <c r="G28" s="100"/>
      <c r="H28" s="98">
        <v>3.8</v>
      </c>
      <c r="I28" s="104">
        <v>80</v>
      </c>
      <c r="J28" s="97">
        <f t="shared" si="0"/>
        <v>4.7500000000000001E-2</v>
      </c>
    </row>
    <row r="29" spans="1:10" s="88" customFormat="1" ht="15.75" customHeight="1" x14ac:dyDescent="0.2">
      <c r="A29" s="104">
        <v>27</v>
      </c>
      <c r="B29" s="100" t="s">
        <v>644</v>
      </c>
      <c r="C29" s="98">
        <v>38.200000000000003</v>
      </c>
      <c r="D29" s="98"/>
      <c r="E29" s="100"/>
      <c r="F29" s="100"/>
      <c r="G29" s="100"/>
      <c r="H29" s="98">
        <v>38.200000000000003</v>
      </c>
      <c r="I29" s="104">
        <v>80</v>
      </c>
      <c r="J29" s="97">
        <f t="shared" si="0"/>
        <v>0.47750000000000004</v>
      </c>
    </row>
    <row r="30" spans="1:10" s="88" customFormat="1" ht="15.75" customHeight="1" x14ac:dyDescent="0.2">
      <c r="C30" s="89"/>
      <c r="D30" s="89"/>
      <c r="I30" s="106"/>
    </row>
    <row r="31" spans="1:10" s="88" customFormat="1" ht="15.75" customHeight="1" x14ac:dyDescent="0.2">
      <c r="C31" s="89"/>
      <c r="D31" s="89"/>
      <c r="I31" s="106"/>
    </row>
    <row r="32" spans="1:10" ht="15.75" customHeight="1" x14ac:dyDescent="0.2">
      <c r="C32" s="24"/>
      <c r="D32" s="24"/>
    </row>
    <row r="33" spans="3:4" ht="15.75" customHeight="1" x14ac:dyDescent="0.2">
      <c r="C33" s="24"/>
      <c r="D33" s="24"/>
    </row>
    <row r="34" spans="3:4" ht="15.75" customHeight="1" x14ac:dyDescent="0.2">
      <c r="C34" s="24"/>
      <c r="D34" s="24"/>
    </row>
    <row r="35" spans="3:4" ht="15.75" customHeight="1" x14ac:dyDescent="0.2">
      <c r="C35" s="24"/>
      <c r="D35" s="24"/>
    </row>
    <row r="36" spans="3:4" ht="15.75" customHeight="1" x14ac:dyDescent="0.2">
      <c r="C36" s="24"/>
      <c r="D36" s="24"/>
    </row>
    <row r="37" spans="3:4" ht="15.75" customHeight="1" x14ac:dyDescent="0.2">
      <c r="C37" s="24"/>
      <c r="D37" s="24"/>
    </row>
    <row r="38" spans="3:4" ht="15.75" customHeight="1" x14ac:dyDescent="0.2">
      <c r="C38" s="24"/>
      <c r="D38" s="24"/>
    </row>
    <row r="39" spans="3:4" ht="15.75" customHeight="1" x14ac:dyDescent="0.2">
      <c r="C39" s="24"/>
      <c r="D39" s="24"/>
    </row>
    <row r="40" spans="3:4" ht="15.75" customHeight="1" x14ac:dyDescent="0.2">
      <c r="C40" s="24"/>
      <c r="D40" s="24"/>
    </row>
    <row r="41" spans="3:4" ht="15.75" customHeight="1" x14ac:dyDescent="0.2">
      <c r="C41" s="24"/>
      <c r="D41" s="24"/>
    </row>
    <row r="42" spans="3:4" ht="15.75" customHeight="1" x14ac:dyDescent="0.2">
      <c r="C42" s="24"/>
      <c r="D42" s="24"/>
    </row>
    <row r="43" spans="3:4" ht="15.75" customHeight="1" x14ac:dyDescent="0.2">
      <c r="C43" s="24"/>
      <c r="D43" s="24"/>
    </row>
    <row r="44" spans="3:4" ht="15.75" customHeight="1" x14ac:dyDescent="0.2">
      <c r="C44" s="24"/>
      <c r="D44" s="24"/>
    </row>
    <row r="45" spans="3:4" ht="15.75" customHeight="1" x14ac:dyDescent="0.2">
      <c r="C45" s="24"/>
      <c r="D45" s="24"/>
    </row>
    <row r="46" spans="3:4" ht="15.75" customHeight="1" x14ac:dyDescent="0.2">
      <c r="C46" s="24"/>
      <c r="D46" s="24"/>
    </row>
    <row r="47" spans="3:4" ht="15.75" customHeight="1" x14ac:dyDescent="0.2">
      <c r="C47" s="24"/>
      <c r="D47" s="24"/>
    </row>
    <row r="48" spans="3:4" ht="15.75" customHeight="1" x14ac:dyDescent="0.2">
      <c r="C48" s="24"/>
      <c r="D48" s="24"/>
    </row>
    <row r="49" spans="3:4" ht="15.75" customHeight="1" x14ac:dyDescent="0.2">
      <c r="C49" s="24"/>
      <c r="D49" s="24"/>
    </row>
    <row r="50" spans="3:4" ht="15.75" customHeight="1" x14ac:dyDescent="0.2">
      <c r="C50" s="24"/>
      <c r="D50" s="24"/>
    </row>
    <row r="51" spans="3:4" ht="15.75" customHeight="1" x14ac:dyDescent="0.2">
      <c r="C51" s="24"/>
      <c r="D51" s="24"/>
    </row>
    <row r="52" spans="3:4" ht="15.75" customHeight="1" x14ac:dyDescent="0.2">
      <c r="C52" s="24"/>
      <c r="D52" s="24"/>
    </row>
    <row r="53" spans="3:4" ht="15.75" customHeight="1" x14ac:dyDescent="0.2">
      <c r="C53" s="24"/>
      <c r="D53" s="24"/>
    </row>
    <row r="54" spans="3:4" ht="15.75" customHeight="1" x14ac:dyDescent="0.2">
      <c r="C54" s="24"/>
      <c r="D54" s="24"/>
    </row>
    <row r="55" spans="3:4" ht="15.75" customHeight="1" x14ac:dyDescent="0.2">
      <c r="C55" s="24"/>
      <c r="D55" s="24"/>
    </row>
    <row r="56" spans="3:4" ht="15.75" customHeight="1" x14ac:dyDescent="0.2">
      <c r="C56" s="24"/>
      <c r="D56" s="24"/>
    </row>
    <row r="57" spans="3:4" ht="15.75" customHeight="1" x14ac:dyDescent="0.2">
      <c r="C57" s="24"/>
      <c r="D57" s="24"/>
    </row>
    <row r="58" spans="3:4" ht="15.75" customHeight="1" x14ac:dyDescent="0.2">
      <c r="C58" s="24"/>
      <c r="D58" s="24"/>
    </row>
    <row r="59" spans="3:4" ht="15.75" customHeight="1" x14ac:dyDescent="0.2">
      <c r="C59" s="24"/>
      <c r="D59" s="24"/>
    </row>
    <row r="60" spans="3:4" ht="15.75" customHeight="1" x14ac:dyDescent="0.2">
      <c r="C60" s="24"/>
      <c r="D60" s="24"/>
    </row>
    <row r="61" spans="3:4" ht="15.75" customHeight="1" x14ac:dyDescent="0.2">
      <c r="C61" s="24"/>
      <c r="D61" s="24"/>
    </row>
    <row r="62" spans="3:4" ht="15.75" customHeight="1" x14ac:dyDescent="0.2">
      <c r="C62" s="24"/>
      <c r="D62" s="24"/>
    </row>
    <row r="63" spans="3:4" ht="15.75" customHeight="1" x14ac:dyDescent="0.2">
      <c r="C63" s="24"/>
      <c r="D63" s="24"/>
    </row>
    <row r="64" spans="3:4" ht="15.75" customHeight="1" x14ac:dyDescent="0.2">
      <c r="C64" s="24"/>
      <c r="D64" s="24"/>
    </row>
    <row r="65" spans="3:4" ht="15.75" customHeight="1" x14ac:dyDescent="0.2">
      <c r="C65" s="24"/>
      <c r="D65" s="24"/>
    </row>
    <row r="66" spans="3:4" ht="15.75" customHeight="1" x14ac:dyDescent="0.2">
      <c r="C66" s="24"/>
      <c r="D66" s="24"/>
    </row>
    <row r="67" spans="3:4" ht="15.75" customHeight="1" x14ac:dyDescent="0.2">
      <c r="C67" s="24"/>
      <c r="D67" s="24"/>
    </row>
    <row r="68" spans="3:4" ht="15.75" customHeight="1" x14ac:dyDescent="0.2">
      <c r="C68" s="24"/>
      <c r="D68" s="24"/>
    </row>
    <row r="69" spans="3:4" ht="15.75" customHeight="1" x14ac:dyDescent="0.2">
      <c r="C69" s="24"/>
      <c r="D69" s="24"/>
    </row>
    <row r="70" spans="3:4" ht="15.75" customHeight="1" x14ac:dyDescent="0.2">
      <c r="C70" s="24"/>
      <c r="D70" s="24"/>
    </row>
    <row r="71" spans="3:4" ht="15.75" customHeight="1" x14ac:dyDescent="0.2">
      <c r="C71" s="24"/>
      <c r="D71" s="24"/>
    </row>
    <row r="72" spans="3:4" ht="15.75" customHeight="1" x14ac:dyDescent="0.2">
      <c r="C72" s="24"/>
      <c r="D72" s="24"/>
    </row>
    <row r="73" spans="3:4" ht="15.75" customHeight="1" x14ac:dyDescent="0.2">
      <c r="C73" s="24"/>
      <c r="D73" s="24"/>
    </row>
    <row r="74" spans="3:4" ht="15.75" customHeight="1" x14ac:dyDescent="0.2">
      <c r="C74" s="24"/>
      <c r="D74" s="24"/>
    </row>
    <row r="75" spans="3:4" ht="15.75" customHeight="1" x14ac:dyDescent="0.2">
      <c r="C75" s="24"/>
      <c r="D75" s="24"/>
    </row>
    <row r="76" spans="3:4" ht="15.75" customHeight="1" x14ac:dyDescent="0.2">
      <c r="C76" s="24"/>
      <c r="D76" s="24"/>
    </row>
    <row r="77" spans="3:4" ht="15.75" customHeight="1" x14ac:dyDescent="0.2">
      <c r="C77" s="24"/>
      <c r="D77" s="24"/>
    </row>
    <row r="78" spans="3:4" ht="15.75" customHeight="1" x14ac:dyDescent="0.2">
      <c r="C78" s="24"/>
      <c r="D78" s="24"/>
    </row>
    <row r="79" spans="3:4" ht="15.75" customHeight="1" x14ac:dyDescent="0.2">
      <c r="C79" s="24"/>
      <c r="D79" s="24"/>
    </row>
    <row r="80" spans="3:4" ht="15.75" customHeight="1" x14ac:dyDescent="0.2">
      <c r="C80" s="24"/>
      <c r="D80" s="24"/>
    </row>
    <row r="81" spans="3:4" ht="15.75" customHeight="1" x14ac:dyDescent="0.2">
      <c r="C81" s="24"/>
      <c r="D81" s="24"/>
    </row>
    <row r="82" spans="3:4" ht="15.75" customHeight="1" x14ac:dyDescent="0.2">
      <c r="C82" s="24"/>
      <c r="D82" s="24"/>
    </row>
    <row r="83" spans="3:4" ht="15.75" customHeight="1" x14ac:dyDescent="0.2">
      <c r="C83" s="24"/>
      <c r="D83" s="24"/>
    </row>
    <row r="84" spans="3:4" ht="15.75" customHeight="1" x14ac:dyDescent="0.2">
      <c r="C84" s="24"/>
      <c r="D84" s="24"/>
    </row>
    <row r="85" spans="3:4" ht="15.75" customHeight="1" x14ac:dyDescent="0.2">
      <c r="C85" s="24"/>
      <c r="D85" s="24"/>
    </row>
    <row r="86" spans="3:4" ht="15.75" customHeight="1" x14ac:dyDescent="0.2">
      <c r="C86" s="24"/>
      <c r="D86" s="24"/>
    </row>
    <row r="87" spans="3:4" ht="15.75" customHeight="1" x14ac:dyDescent="0.2">
      <c r="C87" s="24"/>
      <c r="D87" s="24"/>
    </row>
    <row r="88" spans="3:4" ht="15.75" customHeight="1" x14ac:dyDescent="0.2">
      <c r="C88" s="24"/>
      <c r="D88" s="24"/>
    </row>
    <row r="89" spans="3:4" ht="15.75" customHeight="1" x14ac:dyDescent="0.2">
      <c r="C89" s="24"/>
      <c r="D89" s="24"/>
    </row>
    <row r="90" spans="3:4" ht="15.75" customHeight="1" x14ac:dyDescent="0.2">
      <c r="C90" s="24"/>
      <c r="D90" s="24"/>
    </row>
    <row r="91" spans="3:4" ht="15.75" customHeight="1" x14ac:dyDescent="0.2">
      <c r="C91" s="24"/>
      <c r="D91" s="24"/>
    </row>
    <row r="92" spans="3:4" ht="15.75" customHeight="1" x14ac:dyDescent="0.2">
      <c r="C92" s="24"/>
      <c r="D92" s="24"/>
    </row>
    <row r="93" spans="3:4" ht="15.75" customHeight="1" x14ac:dyDescent="0.2">
      <c r="C93" s="24"/>
      <c r="D93" s="24"/>
    </row>
    <row r="94" spans="3:4" ht="15.75" customHeight="1" x14ac:dyDescent="0.2">
      <c r="C94" s="24"/>
      <c r="D94" s="24"/>
    </row>
    <row r="95" spans="3:4" ht="15.75" customHeight="1" x14ac:dyDescent="0.2">
      <c r="C95" s="24"/>
      <c r="D95" s="24"/>
    </row>
    <row r="96" spans="3:4" ht="15.75" customHeight="1" x14ac:dyDescent="0.2">
      <c r="C96" s="24"/>
      <c r="D96" s="24"/>
    </row>
    <row r="97" spans="3:4" ht="15.75" customHeight="1" x14ac:dyDescent="0.2">
      <c r="C97" s="24"/>
      <c r="D97" s="24"/>
    </row>
    <row r="98" spans="3:4" ht="15.75" customHeight="1" x14ac:dyDescent="0.2">
      <c r="C98" s="24"/>
      <c r="D98" s="24"/>
    </row>
    <row r="99" spans="3:4" ht="15.75" customHeight="1" x14ac:dyDescent="0.2">
      <c r="C99" s="24"/>
      <c r="D99" s="24"/>
    </row>
    <row r="100" spans="3:4" ht="15.75" customHeight="1" x14ac:dyDescent="0.2">
      <c r="C100" s="24"/>
      <c r="D100" s="24"/>
    </row>
    <row r="101" spans="3:4" ht="15.75" customHeight="1" x14ac:dyDescent="0.2">
      <c r="C101" s="24"/>
      <c r="D101" s="24"/>
    </row>
    <row r="102" spans="3:4" ht="15.75" customHeight="1" x14ac:dyDescent="0.2">
      <c r="C102" s="24"/>
      <c r="D102" s="24"/>
    </row>
    <row r="103" spans="3:4" ht="15.75" customHeight="1" x14ac:dyDescent="0.2">
      <c r="C103" s="24"/>
      <c r="D103" s="24"/>
    </row>
    <row r="104" spans="3:4" ht="15.75" customHeight="1" x14ac:dyDescent="0.2">
      <c r="C104" s="24"/>
      <c r="D104" s="24"/>
    </row>
    <row r="105" spans="3:4" ht="15.75" customHeight="1" x14ac:dyDescent="0.2">
      <c r="C105" s="24"/>
      <c r="D105" s="24"/>
    </row>
    <row r="106" spans="3:4" ht="15.75" customHeight="1" x14ac:dyDescent="0.2">
      <c r="C106" s="24"/>
      <c r="D106" s="24"/>
    </row>
    <row r="107" spans="3:4" ht="15.75" customHeight="1" x14ac:dyDescent="0.2">
      <c r="C107" s="24"/>
      <c r="D107" s="24"/>
    </row>
    <row r="108" spans="3:4" ht="15.75" customHeight="1" x14ac:dyDescent="0.2">
      <c r="C108" s="24"/>
      <c r="D108" s="24"/>
    </row>
    <row r="109" spans="3:4" ht="15.75" customHeight="1" x14ac:dyDescent="0.2">
      <c r="C109" s="24"/>
      <c r="D109" s="24"/>
    </row>
    <row r="110" spans="3:4" ht="15.75" customHeight="1" x14ac:dyDescent="0.2">
      <c r="C110" s="24"/>
      <c r="D110" s="24"/>
    </row>
    <row r="111" spans="3:4" ht="15.75" customHeight="1" x14ac:dyDescent="0.2">
      <c r="C111" s="24"/>
      <c r="D111" s="24"/>
    </row>
    <row r="112" spans="3:4" ht="15.75" customHeight="1" x14ac:dyDescent="0.2">
      <c r="C112" s="24"/>
      <c r="D112" s="24"/>
    </row>
    <row r="113" spans="3:4" ht="15.75" customHeight="1" x14ac:dyDescent="0.2">
      <c r="C113" s="24"/>
      <c r="D113" s="24"/>
    </row>
    <row r="114" spans="3:4" ht="15.75" customHeight="1" x14ac:dyDescent="0.2">
      <c r="C114" s="24"/>
      <c r="D114" s="24"/>
    </row>
    <row r="115" spans="3:4" ht="15.75" customHeight="1" x14ac:dyDescent="0.2">
      <c r="C115" s="24"/>
      <c r="D115" s="24"/>
    </row>
    <row r="116" spans="3:4" ht="15.75" customHeight="1" x14ac:dyDescent="0.2">
      <c r="C116" s="24"/>
      <c r="D116" s="24"/>
    </row>
    <row r="117" spans="3:4" ht="15.75" customHeight="1" x14ac:dyDescent="0.2">
      <c r="C117" s="24"/>
      <c r="D117" s="24"/>
    </row>
    <row r="118" spans="3:4" ht="15.75" customHeight="1" x14ac:dyDescent="0.2">
      <c r="C118" s="24"/>
      <c r="D118" s="24"/>
    </row>
    <row r="119" spans="3:4" ht="15.75" customHeight="1" x14ac:dyDescent="0.2">
      <c r="C119" s="24"/>
      <c r="D119" s="24"/>
    </row>
    <row r="120" spans="3:4" ht="15.75" customHeight="1" x14ac:dyDescent="0.2">
      <c r="C120" s="24"/>
      <c r="D120" s="24"/>
    </row>
    <row r="121" spans="3:4" ht="15.75" customHeight="1" x14ac:dyDescent="0.2">
      <c r="C121" s="24"/>
      <c r="D121" s="24"/>
    </row>
    <row r="122" spans="3:4" ht="15.75" customHeight="1" x14ac:dyDescent="0.2">
      <c r="C122" s="24"/>
      <c r="D122" s="24"/>
    </row>
    <row r="123" spans="3:4" ht="15.75" customHeight="1" x14ac:dyDescent="0.2">
      <c r="C123" s="24"/>
      <c r="D123" s="24"/>
    </row>
    <row r="124" spans="3:4" ht="15.75" customHeight="1" x14ac:dyDescent="0.2">
      <c r="C124" s="24"/>
      <c r="D124" s="24"/>
    </row>
    <row r="125" spans="3:4" ht="15.75" customHeight="1" x14ac:dyDescent="0.2">
      <c r="C125" s="24"/>
      <c r="D125" s="24"/>
    </row>
    <row r="126" spans="3:4" ht="15.75" customHeight="1" x14ac:dyDescent="0.2">
      <c r="C126" s="24"/>
      <c r="D126" s="24"/>
    </row>
    <row r="127" spans="3:4" ht="15.75" customHeight="1" x14ac:dyDescent="0.2">
      <c r="C127" s="24"/>
      <c r="D127" s="24"/>
    </row>
    <row r="128" spans="3:4" ht="15.75" customHeight="1" x14ac:dyDescent="0.2">
      <c r="C128" s="24"/>
      <c r="D128" s="24"/>
    </row>
    <row r="129" spans="3:4" ht="15.75" customHeight="1" x14ac:dyDescent="0.2">
      <c r="C129" s="24"/>
      <c r="D129" s="24"/>
    </row>
    <row r="130" spans="3:4" ht="15.75" customHeight="1" x14ac:dyDescent="0.2">
      <c r="C130" s="24"/>
      <c r="D130" s="24"/>
    </row>
    <row r="131" spans="3:4" ht="15.75" customHeight="1" x14ac:dyDescent="0.2">
      <c r="C131" s="24"/>
      <c r="D131" s="24"/>
    </row>
    <row r="132" spans="3:4" ht="15.75" customHeight="1" x14ac:dyDescent="0.2">
      <c r="C132" s="24"/>
      <c r="D132" s="24"/>
    </row>
    <row r="133" spans="3:4" ht="15.75" customHeight="1" x14ac:dyDescent="0.2">
      <c r="C133" s="24"/>
      <c r="D133" s="24"/>
    </row>
    <row r="134" spans="3:4" ht="15.75" customHeight="1" x14ac:dyDescent="0.2">
      <c r="C134" s="24"/>
      <c r="D134" s="24"/>
    </row>
    <row r="135" spans="3:4" ht="15.75" customHeight="1" x14ac:dyDescent="0.2">
      <c r="C135" s="24"/>
      <c r="D135" s="24"/>
    </row>
    <row r="136" spans="3:4" ht="15.75" customHeight="1" x14ac:dyDescent="0.2">
      <c r="C136" s="24"/>
      <c r="D136" s="24"/>
    </row>
    <row r="137" spans="3:4" ht="15.75" customHeight="1" x14ac:dyDescent="0.2">
      <c r="C137" s="24"/>
      <c r="D137" s="24"/>
    </row>
    <row r="138" spans="3:4" ht="15.75" customHeight="1" x14ac:dyDescent="0.2">
      <c r="C138" s="24"/>
      <c r="D138" s="24"/>
    </row>
    <row r="139" spans="3:4" ht="15.75" customHeight="1" x14ac:dyDescent="0.2">
      <c r="C139" s="24"/>
      <c r="D139" s="24"/>
    </row>
    <row r="140" spans="3:4" ht="15.75" customHeight="1" x14ac:dyDescent="0.2">
      <c r="C140" s="24"/>
      <c r="D140" s="24"/>
    </row>
    <row r="141" spans="3:4" ht="15.75" customHeight="1" x14ac:dyDescent="0.2">
      <c r="C141" s="24"/>
      <c r="D141" s="24"/>
    </row>
    <row r="142" spans="3:4" ht="15.75" customHeight="1" x14ac:dyDescent="0.2">
      <c r="C142" s="24"/>
      <c r="D142" s="24"/>
    </row>
    <row r="143" spans="3:4" ht="15.75" customHeight="1" x14ac:dyDescent="0.2">
      <c r="C143" s="24"/>
      <c r="D143" s="24"/>
    </row>
    <row r="144" spans="3:4" ht="15.75" customHeight="1" x14ac:dyDescent="0.2">
      <c r="C144" s="24"/>
      <c r="D144" s="24"/>
    </row>
    <row r="145" spans="3:4" ht="15.75" customHeight="1" x14ac:dyDescent="0.2">
      <c r="C145" s="24"/>
      <c r="D145" s="24"/>
    </row>
    <row r="146" spans="3:4" ht="15.75" customHeight="1" x14ac:dyDescent="0.2">
      <c r="C146" s="24"/>
      <c r="D146" s="24"/>
    </row>
    <row r="147" spans="3:4" ht="15.75" customHeight="1" x14ac:dyDescent="0.2">
      <c r="C147" s="24"/>
      <c r="D147" s="24"/>
    </row>
    <row r="148" spans="3:4" ht="15.75" customHeight="1" x14ac:dyDescent="0.2">
      <c r="C148" s="24"/>
      <c r="D148" s="24"/>
    </row>
    <row r="149" spans="3:4" ht="15.75" customHeight="1" x14ac:dyDescent="0.2">
      <c r="C149" s="24"/>
      <c r="D149" s="24"/>
    </row>
    <row r="150" spans="3:4" ht="15.75" customHeight="1" x14ac:dyDescent="0.2">
      <c r="C150" s="24"/>
      <c r="D150" s="24"/>
    </row>
    <row r="151" spans="3:4" ht="15.75" customHeight="1" x14ac:dyDescent="0.2">
      <c r="C151" s="24"/>
      <c r="D151" s="24"/>
    </row>
    <row r="152" spans="3:4" ht="15.75" customHeight="1" x14ac:dyDescent="0.2">
      <c r="C152" s="24"/>
      <c r="D152" s="24"/>
    </row>
    <row r="153" spans="3:4" ht="15.75" customHeight="1" x14ac:dyDescent="0.2">
      <c r="C153" s="24"/>
      <c r="D153" s="24"/>
    </row>
    <row r="154" spans="3:4" ht="15.75" customHeight="1" x14ac:dyDescent="0.2">
      <c r="C154" s="24"/>
      <c r="D154" s="24"/>
    </row>
    <row r="155" spans="3:4" ht="15.75" customHeight="1" x14ac:dyDescent="0.2">
      <c r="C155" s="24"/>
      <c r="D155" s="24"/>
    </row>
    <row r="156" spans="3:4" ht="15.75" customHeight="1" x14ac:dyDescent="0.2">
      <c r="C156" s="24"/>
      <c r="D156" s="24"/>
    </row>
    <row r="157" spans="3:4" ht="15.75" customHeight="1" x14ac:dyDescent="0.2">
      <c r="C157" s="24"/>
      <c r="D157" s="24"/>
    </row>
    <row r="158" spans="3:4" ht="15.75" customHeight="1" x14ac:dyDescent="0.2">
      <c r="C158" s="24"/>
      <c r="D158" s="24"/>
    </row>
    <row r="159" spans="3:4" ht="15.75" customHeight="1" x14ac:dyDescent="0.2">
      <c r="C159" s="24"/>
      <c r="D159" s="24"/>
    </row>
    <row r="160" spans="3:4" ht="15.75" customHeight="1" x14ac:dyDescent="0.2">
      <c r="C160" s="24"/>
      <c r="D160" s="24"/>
    </row>
    <row r="161" spans="3:4" ht="15.75" customHeight="1" x14ac:dyDescent="0.2">
      <c r="C161" s="24"/>
      <c r="D161" s="24"/>
    </row>
    <row r="162" spans="3:4" ht="15.75" customHeight="1" x14ac:dyDescent="0.2">
      <c r="C162" s="24"/>
      <c r="D162" s="24"/>
    </row>
    <row r="163" spans="3:4" ht="15.75" customHeight="1" x14ac:dyDescent="0.2">
      <c r="C163" s="24"/>
      <c r="D163" s="24"/>
    </row>
    <row r="164" spans="3:4" ht="15.75" customHeight="1" x14ac:dyDescent="0.2">
      <c r="C164" s="24"/>
      <c r="D164" s="24"/>
    </row>
    <row r="165" spans="3:4" ht="15.75" customHeight="1" x14ac:dyDescent="0.2">
      <c r="C165" s="24"/>
      <c r="D165" s="24"/>
    </row>
    <row r="166" spans="3:4" ht="15.75" customHeight="1" x14ac:dyDescent="0.2">
      <c r="C166" s="24"/>
      <c r="D166" s="24"/>
    </row>
    <row r="167" spans="3:4" ht="15.75" customHeight="1" x14ac:dyDescent="0.2">
      <c r="C167" s="24"/>
      <c r="D167" s="24"/>
    </row>
    <row r="168" spans="3:4" ht="15.75" customHeight="1" x14ac:dyDescent="0.2">
      <c r="C168" s="24"/>
      <c r="D168" s="24"/>
    </row>
    <row r="169" spans="3:4" ht="15.75" customHeight="1" x14ac:dyDescent="0.2">
      <c r="C169" s="24"/>
      <c r="D169" s="24"/>
    </row>
    <row r="170" spans="3:4" ht="15.75" customHeight="1" x14ac:dyDescent="0.2">
      <c r="C170" s="24"/>
      <c r="D170" s="24"/>
    </row>
    <row r="171" spans="3:4" ht="15.75" customHeight="1" x14ac:dyDescent="0.2">
      <c r="C171" s="24"/>
      <c r="D171" s="24"/>
    </row>
    <row r="172" spans="3:4" ht="15.75" customHeight="1" x14ac:dyDescent="0.2">
      <c r="C172" s="24"/>
      <c r="D172" s="24"/>
    </row>
    <row r="173" spans="3:4" ht="15.75" customHeight="1" x14ac:dyDescent="0.2">
      <c r="C173" s="24"/>
      <c r="D173" s="24"/>
    </row>
    <row r="174" spans="3:4" ht="15.75" customHeight="1" x14ac:dyDescent="0.2">
      <c r="C174" s="24"/>
      <c r="D174" s="24"/>
    </row>
    <row r="175" spans="3:4" ht="15.75" customHeight="1" x14ac:dyDescent="0.2">
      <c r="C175" s="24"/>
      <c r="D175" s="24"/>
    </row>
    <row r="176" spans="3:4" ht="15.75" customHeight="1" x14ac:dyDescent="0.2">
      <c r="C176" s="24"/>
      <c r="D176" s="24"/>
    </row>
    <row r="177" spans="3:4" ht="15.75" customHeight="1" x14ac:dyDescent="0.2">
      <c r="C177" s="24"/>
      <c r="D177" s="24"/>
    </row>
    <row r="178" spans="3:4" ht="15.75" customHeight="1" x14ac:dyDescent="0.2">
      <c r="C178" s="24"/>
      <c r="D178" s="24"/>
    </row>
    <row r="179" spans="3:4" ht="15.75" customHeight="1" x14ac:dyDescent="0.2">
      <c r="C179" s="24"/>
      <c r="D179" s="24"/>
    </row>
    <row r="180" spans="3:4" ht="15.75" customHeight="1" x14ac:dyDescent="0.2">
      <c r="C180" s="24"/>
      <c r="D180" s="24"/>
    </row>
    <row r="181" spans="3:4" ht="15.75" customHeight="1" x14ac:dyDescent="0.2">
      <c r="C181" s="24"/>
      <c r="D181" s="24"/>
    </row>
    <row r="182" spans="3:4" ht="15.75" customHeight="1" x14ac:dyDescent="0.2">
      <c r="C182" s="24"/>
      <c r="D182" s="24"/>
    </row>
    <row r="183" spans="3:4" ht="15.75" customHeight="1" x14ac:dyDescent="0.2">
      <c r="C183" s="24"/>
      <c r="D183" s="24"/>
    </row>
    <row r="184" spans="3:4" ht="15.75" customHeight="1" x14ac:dyDescent="0.2">
      <c r="C184" s="24"/>
      <c r="D184" s="24"/>
    </row>
    <row r="185" spans="3:4" ht="15.75" customHeight="1" x14ac:dyDescent="0.2">
      <c r="C185" s="24"/>
      <c r="D185" s="24"/>
    </row>
    <row r="186" spans="3:4" ht="15.75" customHeight="1" x14ac:dyDescent="0.2">
      <c r="C186" s="24"/>
      <c r="D186" s="24"/>
    </row>
    <row r="187" spans="3:4" ht="15.75" customHeight="1" x14ac:dyDescent="0.2">
      <c r="C187" s="24"/>
      <c r="D187" s="24"/>
    </row>
    <row r="188" spans="3:4" ht="15.75" customHeight="1" x14ac:dyDescent="0.2">
      <c r="C188" s="24"/>
      <c r="D188" s="24"/>
    </row>
    <row r="189" spans="3:4" ht="15.75" customHeight="1" x14ac:dyDescent="0.2">
      <c r="C189" s="24"/>
      <c r="D189" s="24"/>
    </row>
    <row r="190" spans="3:4" ht="15.75" customHeight="1" x14ac:dyDescent="0.2">
      <c r="C190" s="24"/>
      <c r="D190" s="24"/>
    </row>
    <row r="191" spans="3:4" ht="15.75" customHeight="1" x14ac:dyDescent="0.2">
      <c r="C191" s="24"/>
      <c r="D191" s="24"/>
    </row>
    <row r="192" spans="3:4" ht="15.75" customHeight="1" x14ac:dyDescent="0.2">
      <c r="C192" s="24"/>
      <c r="D192" s="24"/>
    </row>
    <row r="193" spans="3:4" ht="15.75" customHeight="1" x14ac:dyDescent="0.2">
      <c r="C193" s="24"/>
      <c r="D193" s="24"/>
    </row>
    <row r="194" spans="3:4" ht="15.75" customHeight="1" x14ac:dyDescent="0.2">
      <c r="C194" s="24"/>
      <c r="D194" s="24"/>
    </row>
    <row r="195" spans="3:4" ht="15.75" customHeight="1" x14ac:dyDescent="0.2">
      <c r="C195" s="24"/>
      <c r="D195" s="24"/>
    </row>
    <row r="196" spans="3:4" ht="15.75" customHeight="1" x14ac:dyDescent="0.2">
      <c r="C196" s="24"/>
      <c r="D196" s="24"/>
    </row>
    <row r="197" spans="3:4" ht="15.75" customHeight="1" x14ac:dyDescent="0.2">
      <c r="C197" s="24"/>
      <c r="D197" s="24"/>
    </row>
    <row r="198" spans="3:4" ht="15.75" customHeight="1" x14ac:dyDescent="0.2">
      <c r="C198" s="24"/>
      <c r="D198" s="24"/>
    </row>
    <row r="199" spans="3:4" ht="15.75" customHeight="1" x14ac:dyDescent="0.2">
      <c r="C199" s="24"/>
      <c r="D199" s="24"/>
    </row>
    <row r="200" spans="3:4" ht="15.75" customHeight="1" x14ac:dyDescent="0.2">
      <c r="C200" s="24"/>
      <c r="D200" s="24"/>
    </row>
    <row r="201" spans="3:4" ht="15.75" customHeight="1" x14ac:dyDescent="0.2">
      <c r="C201" s="24"/>
      <c r="D201" s="24"/>
    </row>
    <row r="202" spans="3:4" ht="15.75" customHeight="1" x14ac:dyDescent="0.2">
      <c r="C202" s="24"/>
      <c r="D202" s="24"/>
    </row>
    <row r="203" spans="3:4" ht="15.75" customHeight="1" x14ac:dyDescent="0.2">
      <c r="C203" s="24"/>
      <c r="D203" s="24"/>
    </row>
    <row r="204" spans="3:4" ht="15.75" customHeight="1" x14ac:dyDescent="0.2">
      <c r="C204" s="24"/>
      <c r="D204" s="24"/>
    </row>
    <row r="205" spans="3:4" ht="15.75" customHeight="1" x14ac:dyDescent="0.2">
      <c r="C205" s="24"/>
      <c r="D205" s="24"/>
    </row>
    <row r="206" spans="3:4" ht="15.75" customHeight="1" x14ac:dyDescent="0.2">
      <c r="C206" s="24"/>
      <c r="D206" s="24"/>
    </row>
    <row r="207" spans="3:4" ht="15.75" customHeight="1" x14ac:dyDescent="0.2">
      <c r="C207" s="24"/>
      <c r="D207" s="24"/>
    </row>
    <row r="208" spans="3:4" ht="15.75" customHeight="1" x14ac:dyDescent="0.2">
      <c r="C208" s="24"/>
      <c r="D208" s="24"/>
    </row>
    <row r="209" spans="3:4" ht="15.75" customHeight="1" x14ac:dyDescent="0.2">
      <c r="C209" s="24"/>
      <c r="D209" s="24"/>
    </row>
    <row r="210" spans="3:4" ht="15.75" customHeight="1" x14ac:dyDescent="0.2">
      <c r="C210" s="24"/>
      <c r="D210" s="24"/>
    </row>
    <row r="211" spans="3:4" ht="15.75" customHeight="1" x14ac:dyDescent="0.2">
      <c r="C211" s="24"/>
      <c r="D211" s="24"/>
    </row>
    <row r="212" spans="3:4" ht="15.75" customHeight="1" x14ac:dyDescent="0.2">
      <c r="C212" s="24"/>
      <c r="D212" s="24"/>
    </row>
    <row r="213" spans="3:4" ht="15.75" customHeight="1" x14ac:dyDescent="0.2">
      <c r="C213" s="24"/>
      <c r="D213" s="24"/>
    </row>
    <row r="214" spans="3:4" ht="15.75" customHeight="1" x14ac:dyDescent="0.2">
      <c r="C214" s="24"/>
      <c r="D214" s="24"/>
    </row>
    <row r="215" spans="3:4" ht="15.75" customHeight="1" x14ac:dyDescent="0.2">
      <c r="C215" s="24"/>
      <c r="D215" s="24"/>
    </row>
    <row r="216" spans="3:4" ht="15.75" customHeight="1" x14ac:dyDescent="0.2">
      <c r="C216" s="24"/>
      <c r="D216" s="24"/>
    </row>
    <row r="217" spans="3:4" ht="15.75" customHeight="1" x14ac:dyDescent="0.2">
      <c r="C217" s="24"/>
      <c r="D217" s="24"/>
    </row>
    <row r="218" spans="3:4" ht="15.75" customHeight="1" x14ac:dyDescent="0.2">
      <c r="C218" s="24"/>
      <c r="D218" s="24"/>
    </row>
    <row r="219" spans="3:4" ht="15.75" customHeight="1" x14ac:dyDescent="0.2">
      <c r="C219" s="24"/>
      <c r="D219" s="24"/>
    </row>
    <row r="220" spans="3:4" ht="15.75" customHeight="1" x14ac:dyDescent="0.2">
      <c r="C220" s="24"/>
      <c r="D220" s="24"/>
    </row>
    <row r="221" spans="3:4" ht="15.75" customHeight="1" x14ac:dyDescent="0.2">
      <c r="C221" s="24"/>
      <c r="D221" s="24"/>
    </row>
    <row r="222" spans="3:4" ht="15.75" customHeight="1" x14ac:dyDescent="0.2"/>
    <row r="223" spans="3:4" ht="15.75" customHeight="1" x14ac:dyDescent="0.2"/>
    <row r="224" spans="3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C1:D1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1"/>
  <sheetViews>
    <sheetView view="pageBreakPreview" zoomScale="60" zoomScaleNormal="100" workbookViewId="0">
      <pane ySplit="1" topLeftCell="A59" activePane="bottomLeft" state="frozen"/>
      <selection pane="bottomLeft" activeCell="T11" sqref="T11"/>
    </sheetView>
  </sheetViews>
  <sheetFormatPr defaultColWidth="12.5703125" defaultRowHeight="15" customHeight="1" x14ac:dyDescent="0.2"/>
  <cols>
    <col min="1" max="1" width="6.42578125" customWidth="1"/>
    <col min="2" max="2" width="38.5703125" customWidth="1"/>
    <col min="3" max="3" width="11.85546875" hidden="1" customWidth="1"/>
    <col min="4" max="4" width="14.140625" hidden="1" customWidth="1"/>
    <col min="5" max="6" width="13.28515625" hidden="1" customWidth="1"/>
    <col min="7" max="7" width="14.140625" hidden="1" customWidth="1"/>
    <col min="8" max="8" width="13.28515625" customWidth="1"/>
    <col min="9" max="9" width="11" customWidth="1"/>
    <col min="10" max="10" width="11.28515625" customWidth="1"/>
    <col min="11" max="24" width="8" customWidth="1"/>
    <col min="25" max="26" width="10.42578125" customWidth="1"/>
  </cols>
  <sheetData>
    <row r="1" spans="1:26" ht="96.75" customHeight="1" x14ac:dyDescent="0.2">
      <c r="A1" s="144" t="s">
        <v>621</v>
      </c>
      <c r="B1" s="144" t="s">
        <v>0</v>
      </c>
      <c r="C1" s="152" t="s">
        <v>2</v>
      </c>
      <c r="D1" s="153"/>
      <c r="E1" s="76" t="s">
        <v>3</v>
      </c>
      <c r="F1" s="76" t="s">
        <v>645</v>
      </c>
      <c r="G1" s="76" t="s">
        <v>5</v>
      </c>
      <c r="H1" s="149" t="s">
        <v>2</v>
      </c>
      <c r="I1" s="76" t="s">
        <v>1074</v>
      </c>
      <c r="J1" s="76" t="s">
        <v>5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0.25" customHeight="1" x14ac:dyDescent="0.2">
      <c r="A2" s="158"/>
      <c r="B2" s="159"/>
      <c r="C2" s="160"/>
      <c r="D2" s="161"/>
      <c r="E2" s="162"/>
      <c r="F2" s="162"/>
      <c r="G2" s="162"/>
      <c r="H2" s="160" t="s">
        <v>1069</v>
      </c>
      <c r="I2" s="162" t="s">
        <v>1077</v>
      </c>
      <c r="J2" s="160" t="s">
        <v>1078</v>
      </c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26" ht="31.5" customHeight="1" x14ac:dyDescent="0.2">
      <c r="A3" s="7">
        <v>1</v>
      </c>
      <c r="B3" s="76" t="s">
        <v>646</v>
      </c>
      <c r="C3" s="77">
        <v>77.599999999999994</v>
      </c>
      <c r="D3" s="77"/>
      <c r="E3" s="77">
        <v>107.9</v>
      </c>
      <c r="F3" s="77">
        <v>144</v>
      </c>
      <c r="G3" s="77">
        <v>74.930000000000007</v>
      </c>
      <c r="H3" s="77">
        <v>77.599999999999994</v>
      </c>
      <c r="I3" s="77">
        <v>160</v>
      </c>
      <c r="J3" s="78">
        <f>H3/I3</f>
        <v>0.48499999999999999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A4" s="7">
        <v>2</v>
      </c>
      <c r="B4" s="76" t="s">
        <v>647</v>
      </c>
      <c r="C4" s="77">
        <v>77.400000000000006</v>
      </c>
      <c r="D4" s="77"/>
      <c r="E4" s="77">
        <v>107.6</v>
      </c>
      <c r="F4" s="77">
        <v>144</v>
      </c>
      <c r="G4" s="77">
        <v>74.72</v>
      </c>
      <c r="H4" s="77">
        <v>77.400000000000006</v>
      </c>
      <c r="I4" s="77">
        <v>160</v>
      </c>
      <c r="J4" s="78">
        <f t="shared" ref="J4:J64" si="0">H4/I4</f>
        <v>0.48375000000000001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">
      <c r="A5" s="7">
        <v>3</v>
      </c>
      <c r="B5" s="76" t="s">
        <v>648</v>
      </c>
      <c r="C5" s="77"/>
      <c r="D5" s="77">
        <v>84</v>
      </c>
      <c r="E5" s="77">
        <v>110</v>
      </c>
      <c r="F5" s="77">
        <v>144</v>
      </c>
      <c r="G5" s="77">
        <v>76.3</v>
      </c>
      <c r="H5" s="77">
        <v>84</v>
      </c>
      <c r="I5" s="77">
        <v>160</v>
      </c>
      <c r="J5" s="78">
        <f t="shared" si="0"/>
        <v>0.52500000000000002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">
      <c r="A6" s="7">
        <v>4</v>
      </c>
      <c r="B6" s="76" t="s">
        <v>649</v>
      </c>
      <c r="C6" s="77"/>
      <c r="D6" s="77">
        <v>84</v>
      </c>
      <c r="E6" s="77">
        <v>110</v>
      </c>
      <c r="F6" s="77">
        <v>144</v>
      </c>
      <c r="G6" s="77">
        <v>76.3</v>
      </c>
      <c r="H6" s="77">
        <v>84</v>
      </c>
      <c r="I6" s="77">
        <v>160</v>
      </c>
      <c r="J6" s="78">
        <f t="shared" si="0"/>
        <v>0.52500000000000002</v>
      </c>
      <c r="K6" s="8"/>
      <c r="L6" s="8"/>
      <c r="M6" s="8"/>
      <c r="N6" s="25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x14ac:dyDescent="0.2">
      <c r="A7" s="7">
        <v>5</v>
      </c>
      <c r="B7" s="76" t="s">
        <v>650</v>
      </c>
      <c r="C7" s="77">
        <v>81</v>
      </c>
      <c r="D7" s="77"/>
      <c r="E7" s="77">
        <v>96</v>
      </c>
      <c r="F7" s="77">
        <v>160</v>
      </c>
      <c r="G7" s="77">
        <v>60</v>
      </c>
      <c r="H7" s="77">
        <v>81</v>
      </c>
      <c r="I7" s="77">
        <v>160</v>
      </c>
      <c r="J7" s="78">
        <f t="shared" si="0"/>
        <v>0.50624999999999998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">
      <c r="A8" s="7">
        <v>6</v>
      </c>
      <c r="B8" s="76" t="s">
        <v>651</v>
      </c>
      <c r="C8" s="77">
        <v>81</v>
      </c>
      <c r="D8" s="77"/>
      <c r="E8" s="77">
        <v>96</v>
      </c>
      <c r="F8" s="77">
        <v>160</v>
      </c>
      <c r="G8" s="77"/>
      <c r="H8" s="77">
        <v>81</v>
      </c>
      <c r="I8" s="77">
        <v>160</v>
      </c>
      <c r="J8" s="78">
        <f t="shared" si="0"/>
        <v>0.50624999999999998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x14ac:dyDescent="0.2">
      <c r="A9" s="7">
        <v>7</v>
      </c>
      <c r="B9" s="76" t="s">
        <v>652</v>
      </c>
      <c r="C9" s="77">
        <v>81</v>
      </c>
      <c r="D9" s="77"/>
      <c r="E9" s="77">
        <v>96</v>
      </c>
      <c r="F9" s="77">
        <v>160</v>
      </c>
      <c r="G9" s="77">
        <v>60</v>
      </c>
      <c r="H9" s="77">
        <v>81</v>
      </c>
      <c r="I9" s="77">
        <v>160</v>
      </c>
      <c r="J9" s="78">
        <f t="shared" si="0"/>
        <v>0.50624999999999998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x14ac:dyDescent="0.2">
      <c r="A10" s="7">
        <v>8</v>
      </c>
      <c r="B10" s="76" t="s">
        <v>653</v>
      </c>
      <c r="C10" s="77"/>
      <c r="D10" s="77">
        <v>19.670000000000002</v>
      </c>
      <c r="E10" s="77"/>
      <c r="F10" s="77"/>
      <c r="G10" s="77"/>
      <c r="H10" s="77">
        <v>19.670000000000002</v>
      </c>
      <c r="I10" s="77">
        <v>160</v>
      </c>
      <c r="J10" s="78">
        <f t="shared" si="0"/>
        <v>0.12293750000000001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2">
      <c r="A11" s="7">
        <v>9</v>
      </c>
      <c r="B11" s="76" t="s">
        <v>654</v>
      </c>
      <c r="C11" s="77"/>
      <c r="D11" s="77">
        <v>19.48</v>
      </c>
      <c r="E11" s="77"/>
      <c r="F11" s="77"/>
      <c r="G11" s="77"/>
      <c r="H11" s="77">
        <v>19.48</v>
      </c>
      <c r="I11" s="77">
        <v>160</v>
      </c>
      <c r="J11" s="78">
        <f t="shared" si="0"/>
        <v>0.12175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">
      <c r="A12" s="7">
        <v>10</v>
      </c>
      <c r="B12" s="76" t="s">
        <v>655</v>
      </c>
      <c r="C12" s="77"/>
      <c r="D12" s="77">
        <v>32</v>
      </c>
      <c r="E12" s="77">
        <v>74</v>
      </c>
      <c r="F12" s="77">
        <v>98.9</v>
      </c>
      <c r="G12" s="77">
        <v>74.8</v>
      </c>
      <c r="H12" s="77">
        <v>32</v>
      </c>
      <c r="I12" s="77">
        <v>100</v>
      </c>
      <c r="J12" s="78">
        <f t="shared" si="0"/>
        <v>0.32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">
      <c r="A13" s="7">
        <v>11</v>
      </c>
      <c r="B13" s="76" t="s">
        <v>656</v>
      </c>
      <c r="C13" s="77"/>
      <c r="D13" s="77">
        <v>53</v>
      </c>
      <c r="E13" s="77">
        <v>114</v>
      </c>
      <c r="F13" s="77">
        <v>158.30000000000001</v>
      </c>
      <c r="G13" s="77">
        <v>72</v>
      </c>
      <c r="H13" s="77">
        <v>53</v>
      </c>
      <c r="I13" s="77">
        <v>160</v>
      </c>
      <c r="J13" s="78">
        <f t="shared" si="0"/>
        <v>0.33124999999999999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">
      <c r="A14" s="7">
        <v>12</v>
      </c>
      <c r="B14" s="76" t="s">
        <v>657</v>
      </c>
      <c r="C14" s="77">
        <v>38</v>
      </c>
      <c r="D14" s="77"/>
      <c r="E14" s="77"/>
      <c r="F14" s="77"/>
      <c r="G14" s="77"/>
      <c r="H14" s="77">
        <v>38</v>
      </c>
      <c r="I14" s="77">
        <v>100</v>
      </c>
      <c r="J14" s="78">
        <f t="shared" si="0"/>
        <v>0.38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x14ac:dyDescent="0.2">
      <c r="A15" s="7">
        <v>13</v>
      </c>
      <c r="B15" s="76" t="s">
        <v>658</v>
      </c>
      <c r="C15" s="77">
        <v>63</v>
      </c>
      <c r="D15" s="77"/>
      <c r="E15" s="77"/>
      <c r="F15" s="77"/>
      <c r="G15" s="77"/>
      <c r="H15" s="77">
        <v>63</v>
      </c>
      <c r="I15" s="77">
        <v>160</v>
      </c>
      <c r="J15" s="78">
        <f t="shared" si="0"/>
        <v>0.39374999999999999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">
      <c r="A16" s="7">
        <v>14</v>
      </c>
      <c r="B16" s="76" t="s">
        <v>659</v>
      </c>
      <c r="C16" s="77">
        <v>63</v>
      </c>
      <c r="D16" s="77"/>
      <c r="E16" s="77"/>
      <c r="F16" s="77"/>
      <c r="G16" s="77"/>
      <c r="H16" s="77">
        <v>63</v>
      </c>
      <c r="I16" s="77">
        <v>160</v>
      </c>
      <c r="J16" s="78">
        <f t="shared" si="0"/>
        <v>0.39374999999999999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">
      <c r="A17" s="7">
        <v>15</v>
      </c>
      <c r="B17" s="76" t="s">
        <v>660</v>
      </c>
      <c r="C17" s="77">
        <v>59</v>
      </c>
      <c r="D17" s="77"/>
      <c r="E17" s="77">
        <v>74</v>
      </c>
      <c r="F17" s="77"/>
      <c r="G17" s="77"/>
      <c r="H17" s="77">
        <v>59</v>
      </c>
      <c r="I17" s="77">
        <v>160</v>
      </c>
      <c r="J17" s="78">
        <f t="shared" si="0"/>
        <v>0.36875000000000002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">
      <c r="A18" s="7">
        <v>16</v>
      </c>
      <c r="B18" s="76" t="s">
        <v>661</v>
      </c>
      <c r="C18" s="77">
        <v>52</v>
      </c>
      <c r="D18" s="77"/>
      <c r="E18" s="77">
        <v>65</v>
      </c>
      <c r="F18" s="77"/>
      <c r="G18" s="77"/>
      <c r="H18" s="77">
        <v>52</v>
      </c>
      <c r="I18" s="77">
        <v>160</v>
      </c>
      <c r="J18" s="78">
        <f t="shared" si="0"/>
        <v>0.32500000000000001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">
      <c r="A19" s="7">
        <v>17</v>
      </c>
      <c r="B19" s="76" t="s">
        <v>662</v>
      </c>
      <c r="C19" s="77"/>
      <c r="D19" s="77"/>
      <c r="E19" s="77"/>
      <c r="F19" s="77"/>
      <c r="G19" s="77"/>
      <c r="H19" s="77" t="s">
        <v>1068</v>
      </c>
      <c r="I19" s="77">
        <v>100</v>
      </c>
      <c r="J19" s="7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">
      <c r="A20" s="7">
        <v>18</v>
      </c>
      <c r="B20" s="76" t="s">
        <v>663</v>
      </c>
      <c r="C20" s="77"/>
      <c r="D20" s="77">
        <v>46.5</v>
      </c>
      <c r="E20" s="77"/>
      <c r="F20" s="77"/>
      <c r="G20" s="77"/>
      <c r="H20" s="77">
        <v>46.5</v>
      </c>
      <c r="I20" s="77">
        <v>100</v>
      </c>
      <c r="J20" s="78">
        <f t="shared" si="0"/>
        <v>0.46500000000000002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">
      <c r="A21" s="7">
        <v>19</v>
      </c>
      <c r="B21" s="76" t="s">
        <v>664</v>
      </c>
      <c r="C21" s="77"/>
      <c r="D21" s="77">
        <v>65.5</v>
      </c>
      <c r="E21" s="77"/>
      <c r="F21" s="77"/>
      <c r="G21" s="77"/>
      <c r="H21" s="77">
        <v>65.5</v>
      </c>
      <c r="I21" s="77">
        <v>160</v>
      </c>
      <c r="J21" s="78">
        <f t="shared" si="0"/>
        <v>0.40937499999999999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">
      <c r="A22" s="7">
        <v>20</v>
      </c>
      <c r="B22" s="76" t="s">
        <v>665</v>
      </c>
      <c r="C22" s="77">
        <v>67</v>
      </c>
      <c r="D22" s="77"/>
      <c r="E22" s="77"/>
      <c r="F22" s="77"/>
      <c r="G22" s="77"/>
      <c r="H22" s="77">
        <v>67</v>
      </c>
      <c r="I22" s="77">
        <v>160</v>
      </c>
      <c r="J22" s="78">
        <f t="shared" si="0"/>
        <v>0.41875000000000001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">
      <c r="A23" s="7">
        <v>21</v>
      </c>
      <c r="B23" s="76" t="s">
        <v>666</v>
      </c>
      <c r="C23" s="77">
        <v>71</v>
      </c>
      <c r="D23" s="77"/>
      <c r="E23" s="77"/>
      <c r="F23" s="77"/>
      <c r="G23" s="77"/>
      <c r="H23" s="77">
        <v>71</v>
      </c>
      <c r="I23" s="77">
        <v>160</v>
      </c>
      <c r="J23" s="78">
        <f t="shared" si="0"/>
        <v>0.44374999999999998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">
      <c r="A24" s="7">
        <v>22</v>
      </c>
      <c r="B24" s="76" t="s">
        <v>667</v>
      </c>
      <c r="C24" s="77">
        <v>48</v>
      </c>
      <c r="D24" s="77"/>
      <c r="E24" s="77"/>
      <c r="F24" s="77"/>
      <c r="G24" s="77"/>
      <c r="H24" s="77">
        <v>48</v>
      </c>
      <c r="I24" s="77">
        <v>100</v>
      </c>
      <c r="J24" s="78">
        <f t="shared" si="0"/>
        <v>0.48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">
      <c r="A25" s="7">
        <v>23</v>
      </c>
      <c r="B25" s="76" t="s">
        <v>668</v>
      </c>
      <c r="C25" s="77">
        <v>52</v>
      </c>
      <c r="D25" s="77"/>
      <c r="E25" s="77"/>
      <c r="F25" s="77"/>
      <c r="G25" s="77"/>
      <c r="H25" s="77">
        <v>52</v>
      </c>
      <c r="I25" s="77">
        <v>100</v>
      </c>
      <c r="J25" s="78">
        <f t="shared" si="0"/>
        <v>0.52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">
      <c r="A26" s="7">
        <v>24</v>
      </c>
      <c r="B26" s="76" t="s">
        <v>669</v>
      </c>
      <c r="C26" s="77">
        <v>84</v>
      </c>
      <c r="D26" s="77"/>
      <c r="E26" s="77"/>
      <c r="F26" s="77"/>
      <c r="G26" s="77"/>
      <c r="H26" s="77">
        <v>84</v>
      </c>
      <c r="I26" s="77">
        <v>160</v>
      </c>
      <c r="J26" s="78">
        <f t="shared" si="0"/>
        <v>0.52500000000000002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">
      <c r="A27" s="7">
        <v>25</v>
      </c>
      <c r="B27" s="76" t="s">
        <v>670</v>
      </c>
      <c r="C27" s="77">
        <v>81</v>
      </c>
      <c r="D27" s="77"/>
      <c r="E27" s="77"/>
      <c r="F27" s="77"/>
      <c r="G27" s="77"/>
      <c r="H27" s="77">
        <v>81</v>
      </c>
      <c r="I27" s="77">
        <v>160</v>
      </c>
      <c r="J27" s="78">
        <f t="shared" si="0"/>
        <v>0.50624999999999998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">
      <c r="A28" s="7">
        <v>26</v>
      </c>
      <c r="B28" s="76" t="s">
        <v>671</v>
      </c>
      <c r="C28" s="77" t="s">
        <v>672</v>
      </c>
      <c r="D28" s="77"/>
      <c r="E28" s="77" t="s">
        <v>673</v>
      </c>
      <c r="F28" s="77" t="s">
        <v>674</v>
      </c>
      <c r="G28" s="77">
        <v>54</v>
      </c>
      <c r="H28" s="77">
        <v>29</v>
      </c>
      <c r="I28" s="77">
        <v>160</v>
      </c>
      <c r="J28" s="78">
        <f t="shared" si="0"/>
        <v>0.18124999999999999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">
      <c r="A29" s="7">
        <v>27</v>
      </c>
      <c r="B29" s="76" t="s">
        <v>675</v>
      </c>
      <c r="C29" s="77" t="s">
        <v>676</v>
      </c>
      <c r="D29" s="77"/>
      <c r="E29" s="77" t="s">
        <v>673</v>
      </c>
      <c r="F29" s="77" t="s">
        <v>674</v>
      </c>
      <c r="G29" s="77">
        <v>54</v>
      </c>
      <c r="H29" s="77">
        <v>28.6</v>
      </c>
      <c r="I29" s="77">
        <v>160</v>
      </c>
      <c r="J29" s="78">
        <f t="shared" si="0"/>
        <v>0.17875000000000002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">
      <c r="A30" s="7">
        <v>28</v>
      </c>
      <c r="B30" s="76" t="s">
        <v>677</v>
      </c>
      <c r="C30" s="77" t="s">
        <v>678</v>
      </c>
      <c r="D30" s="77"/>
      <c r="E30" s="77">
        <v>61</v>
      </c>
      <c r="F30" s="77">
        <v>100</v>
      </c>
      <c r="G30" s="77">
        <v>61</v>
      </c>
      <c r="H30" s="77">
        <v>51</v>
      </c>
      <c r="I30" s="77">
        <v>100</v>
      </c>
      <c r="J30" s="78">
        <f t="shared" si="0"/>
        <v>0.51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">
      <c r="A31" s="7">
        <v>29</v>
      </c>
      <c r="B31" s="76" t="s">
        <v>679</v>
      </c>
      <c r="C31" s="77" t="s">
        <v>680</v>
      </c>
      <c r="D31" s="77"/>
      <c r="E31" s="77">
        <v>99</v>
      </c>
      <c r="F31" s="77">
        <v>154</v>
      </c>
      <c r="G31" s="77">
        <v>64.290000000000006</v>
      </c>
      <c r="H31" s="77">
        <v>83</v>
      </c>
      <c r="I31" s="77">
        <v>160</v>
      </c>
      <c r="J31" s="78">
        <f t="shared" si="0"/>
        <v>0.51875000000000004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">
      <c r="A32" s="7">
        <v>30</v>
      </c>
      <c r="B32" s="76" t="s">
        <v>681</v>
      </c>
      <c r="C32" s="77"/>
      <c r="D32" s="77">
        <v>18</v>
      </c>
      <c r="E32" s="77">
        <v>51</v>
      </c>
      <c r="F32" s="77">
        <v>87</v>
      </c>
      <c r="G32" s="145">
        <v>0.58620000000000005</v>
      </c>
      <c r="H32" s="77">
        <v>18</v>
      </c>
      <c r="I32" s="77">
        <v>100</v>
      </c>
      <c r="J32" s="78">
        <f t="shared" si="0"/>
        <v>0.18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">
      <c r="A33" s="7">
        <v>31</v>
      </c>
      <c r="B33" s="76" t="s">
        <v>682</v>
      </c>
      <c r="C33" s="77"/>
      <c r="D33" s="77">
        <v>32</v>
      </c>
      <c r="E33" s="77">
        <v>120</v>
      </c>
      <c r="F33" s="77">
        <v>140</v>
      </c>
      <c r="G33" s="145">
        <v>0.85709999999999997</v>
      </c>
      <c r="H33" s="77">
        <v>32</v>
      </c>
      <c r="I33" s="77">
        <v>160</v>
      </c>
      <c r="J33" s="78">
        <f t="shared" si="0"/>
        <v>0.2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">
      <c r="A34" s="7">
        <v>32</v>
      </c>
      <c r="B34" s="76" t="s">
        <v>683</v>
      </c>
      <c r="C34" s="77"/>
      <c r="D34" s="77">
        <v>30</v>
      </c>
      <c r="E34" s="77">
        <v>74</v>
      </c>
      <c r="F34" s="77">
        <v>140</v>
      </c>
      <c r="G34" s="145">
        <v>0.52849999999999997</v>
      </c>
      <c r="H34" s="77">
        <v>30</v>
      </c>
      <c r="I34" s="77">
        <v>160</v>
      </c>
      <c r="J34" s="78">
        <f t="shared" si="0"/>
        <v>0.1875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30" x14ac:dyDescent="0.2">
      <c r="A35" s="7">
        <v>33</v>
      </c>
      <c r="B35" s="76" t="s">
        <v>684</v>
      </c>
      <c r="C35" s="77">
        <v>140</v>
      </c>
      <c r="D35" s="77">
        <v>139.66</v>
      </c>
      <c r="E35" s="77">
        <v>214.67</v>
      </c>
      <c r="F35" s="77"/>
      <c r="G35" s="77"/>
      <c r="H35" s="77">
        <v>140</v>
      </c>
      <c r="I35" s="77">
        <v>500</v>
      </c>
      <c r="J35" s="78">
        <f t="shared" si="0"/>
        <v>0.28000000000000003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30" x14ac:dyDescent="0.2">
      <c r="A36" s="7">
        <v>34</v>
      </c>
      <c r="B36" s="76" t="s">
        <v>685</v>
      </c>
      <c r="C36" s="77">
        <v>140.69</v>
      </c>
      <c r="D36" s="77">
        <v>138.66999999999999</v>
      </c>
      <c r="E36" s="77">
        <v>209.28</v>
      </c>
      <c r="F36" s="77"/>
      <c r="G36" s="77"/>
      <c r="H36" s="77">
        <v>140.69</v>
      </c>
      <c r="I36" s="77">
        <v>500</v>
      </c>
      <c r="J36" s="78">
        <f t="shared" si="0"/>
        <v>0.28138000000000002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">
      <c r="A37" s="7">
        <v>35</v>
      </c>
      <c r="B37" s="76" t="s">
        <v>686</v>
      </c>
      <c r="C37" s="77"/>
      <c r="D37" s="77">
        <v>25.21</v>
      </c>
      <c r="E37" s="77">
        <v>36.14</v>
      </c>
      <c r="F37" s="77">
        <v>144</v>
      </c>
      <c r="G37" s="77">
        <v>25.09</v>
      </c>
      <c r="H37" s="77">
        <v>25.21</v>
      </c>
      <c r="I37" s="77">
        <v>160</v>
      </c>
      <c r="J37" s="78">
        <f t="shared" si="0"/>
        <v>0.15756249999999999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">
      <c r="A38" s="7">
        <v>36</v>
      </c>
      <c r="B38" s="76" t="s">
        <v>687</v>
      </c>
      <c r="C38" s="77"/>
      <c r="D38" s="77">
        <v>24.95</v>
      </c>
      <c r="E38" s="77">
        <v>36.840000000000003</v>
      </c>
      <c r="F38" s="77">
        <v>144</v>
      </c>
      <c r="G38" s="77">
        <v>25.58</v>
      </c>
      <c r="H38" s="77">
        <v>24.95</v>
      </c>
      <c r="I38" s="77">
        <v>160</v>
      </c>
      <c r="J38" s="78">
        <f t="shared" si="0"/>
        <v>0.15593750000000001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">
      <c r="A39" s="7">
        <v>37</v>
      </c>
      <c r="B39" s="76" t="s">
        <v>688</v>
      </c>
      <c r="C39" s="77">
        <v>13.92</v>
      </c>
      <c r="D39" s="77">
        <v>13.91</v>
      </c>
      <c r="E39" s="77">
        <v>44.56</v>
      </c>
      <c r="F39" s="77">
        <v>150</v>
      </c>
      <c r="G39" s="77">
        <v>29.7</v>
      </c>
      <c r="H39" s="77">
        <v>13.91</v>
      </c>
      <c r="I39" s="77">
        <v>160</v>
      </c>
      <c r="J39" s="78">
        <f t="shared" si="0"/>
        <v>8.6937500000000001E-2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">
      <c r="A40" s="7">
        <v>38</v>
      </c>
      <c r="B40" s="76" t="s">
        <v>689</v>
      </c>
      <c r="C40" s="77">
        <v>14.04</v>
      </c>
      <c r="D40" s="77">
        <v>14.03</v>
      </c>
      <c r="E40" s="77">
        <v>43.53</v>
      </c>
      <c r="F40" s="77">
        <v>150</v>
      </c>
      <c r="G40" s="77">
        <v>29.02</v>
      </c>
      <c r="H40" s="77">
        <v>14.03</v>
      </c>
      <c r="I40" s="77">
        <v>160</v>
      </c>
      <c r="J40" s="78">
        <f t="shared" si="0"/>
        <v>8.7687500000000002E-2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">
      <c r="A41" s="7">
        <v>39</v>
      </c>
      <c r="B41" s="76" t="s">
        <v>690</v>
      </c>
      <c r="C41" s="77"/>
      <c r="D41" s="77">
        <v>1</v>
      </c>
      <c r="E41" s="77">
        <v>60</v>
      </c>
      <c r="F41" s="77"/>
      <c r="G41" s="77">
        <v>37.5</v>
      </c>
      <c r="H41" s="77">
        <v>60</v>
      </c>
      <c r="I41" s="77">
        <v>160</v>
      </c>
      <c r="J41" s="78">
        <f t="shared" si="0"/>
        <v>0.375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">
      <c r="A42" s="7">
        <v>40</v>
      </c>
      <c r="B42" s="76" t="s">
        <v>691</v>
      </c>
      <c r="C42" s="77"/>
      <c r="D42" s="77">
        <v>1</v>
      </c>
      <c r="E42" s="77">
        <v>60</v>
      </c>
      <c r="F42" s="77"/>
      <c r="G42" s="77">
        <v>37.5</v>
      </c>
      <c r="H42" s="77">
        <v>60</v>
      </c>
      <c r="I42" s="77">
        <v>160</v>
      </c>
      <c r="J42" s="78">
        <f t="shared" si="0"/>
        <v>0.375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">
      <c r="A43" s="7">
        <v>41</v>
      </c>
      <c r="B43" s="76" t="s">
        <v>692</v>
      </c>
      <c r="C43" s="77"/>
      <c r="D43" s="77">
        <v>10</v>
      </c>
      <c r="E43" s="77">
        <v>37</v>
      </c>
      <c r="F43" s="77">
        <v>120</v>
      </c>
      <c r="G43" s="145">
        <v>0.30830000000000002</v>
      </c>
      <c r="H43" s="77">
        <v>10</v>
      </c>
      <c r="I43" s="77">
        <v>160</v>
      </c>
      <c r="J43" s="78">
        <f t="shared" si="0"/>
        <v>6.25E-2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">
      <c r="A44" s="7">
        <v>42</v>
      </c>
      <c r="B44" s="76" t="s">
        <v>693</v>
      </c>
      <c r="C44" s="77"/>
      <c r="D44" s="77">
        <v>10</v>
      </c>
      <c r="E44" s="77">
        <v>37</v>
      </c>
      <c r="F44" s="77">
        <v>120</v>
      </c>
      <c r="G44" s="145">
        <v>0.30830000000000002</v>
      </c>
      <c r="H44" s="77">
        <v>10</v>
      </c>
      <c r="I44" s="77">
        <v>160</v>
      </c>
      <c r="J44" s="78">
        <f t="shared" si="0"/>
        <v>6.25E-2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">
      <c r="A45" s="7">
        <v>43</v>
      </c>
      <c r="B45" s="76" t="s">
        <v>694</v>
      </c>
      <c r="C45" s="77"/>
      <c r="D45" s="77">
        <v>39.4</v>
      </c>
      <c r="E45" s="77">
        <v>68.400000000000006</v>
      </c>
      <c r="F45" s="77">
        <v>120</v>
      </c>
      <c r="G45" s="145">
        <v>0.57079999999999997</v>
      </c>
      <c r="H45" s="77">
        <v>39.4</v>
      </c>
      <c r="I45" s="77">
        <v>100</v>
      </c>
      <c r="J45" s="78">
        <f t="shared" si="0"/>
        <v>0.39399999999999996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">
      <c r="A46" s="7">
        <v>44</v>
      </c>
      <c r="B46" s="76" t="s">
        <v>695</v>
      </c>
      <c r="C46" s="77"/>
      <c r="D46" s="77">
        <v>47.8</v>
      </c>
      <c r="E46" s="77">
        <v>76.8</v>
      </c>
      <c r="F46" s="77">
        <v>240</v>
      </c>
      <c r="G46" s="146">
        <v>0.32</v>
      </c>
      <c r="H46" s="77">
        <v>47.8</v>
      </c>
      <c r="I46" s="77">
        <v>160</v>
      </c>
      <c r="J46" s="78">
        <f t="shared" si="0"/>
        <v>0.29874999999999996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">
      <c r="A47" s="7">
        <v>45</v>
      </c>
      <c r="B47" s="76" t="s">
        <v>696</v>
      </c>
      <c r="C47" s="77"/>
      <c r="D47" s="77">
        <v>49.7</v>
      </c>
      <c r="E47" s="77">
        <v>78.5</v>
      </c>
      <c r="F47" s="77">
        <v>240</v>
      </c>
      <c r="G47" s="145">
        <v>0.32700000000000001</v>
      </c>
      <c r="H47" s="77">
        <v>49.7</v>
      </c>
      <c r="I47" s="77">
        <v>160</v>
      </c>
      <c r="J47" s="78">
        <f t="shared" si="0"/>
        <v>0.31062500000000004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7">
        <v>46</v>
      </c>
      <c r="B48" s="76" t="s">
        <v>697</v>
      </c>
      <c r="C48" s="77">
        <v>7.1</v>
      </c>
      <c r="D48" s="77"/>
      <c r="E48" s="77">
        <v>36.200000000000003</v>
      </c>
      <c r="F48" s="77">
        <v>91.2</v>
      </c>
      <c r="G48" s="145">
        <v>0.39600000000000002</v>
      </c>
      <c r="H48" s="77">
        <v>7.1</v>
      </c>
      <c r="I48" s="77">
        <v>100</v>
      </c>
      <c r="J48" s="78">
        <f t="shared" si="0"/>
        <v>7.0999999999999994E-2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">
      <c r="A49" s="7">
        <v>47</v>
      </c>
      <c r="B49" s="76" t="s">
        <v>698</v>
      </c>
      <c r="C49" s="77">
        <v>7.1</v>
      </c>
      <c r="D49" s="77"/>
      <c r="E49" s="77">
        <v>36.200000000000003</v>
      </c>
      <c r="F49" s="77">
        <v>91.2</v>
      </c>
      <c r="G49" s="145">
        <v>0.39600000000000002</v>
      </c>
      <c r="H49" s="77">
        <v>7.1</v>
      </c>
      <c r="I49" s="77">
        <v>100</v>
      </c>
      <c r="J49" s="78">
        <f t="shared" si="0"/>
        <v>7.0999999999999994E-2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">
      <c r="A50" s="7">
        <v>48</v>
      </c>
      <c r="B50" s="76" t="s">
        <v>699</v>
      </c>
      <c r="C50" s="77">
        <v>16.2</v>
      </c>
      <c r="D50" s="77"/>
      <c r="E50" s="77">
        <v>58</v>
      </c>
      <c r="F50" s="77">
        <v>128.25</v>
      </c>
      <c r="G50" s="145">
        <v>0.45219999999999999</v>
      </c>
      <c r="H50" s="77">
        <v>16.2</v>
      </c>
      <c r="I50" s="77">
        <v>160</v>
      </c>
      <c r="J50" s="78">
        <f t="shared" si="0"/>
        <v>0.10124999999999999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">
      <c r="A51" s="7">
        <v>49</v>
      </c>
      <c r="B51" s="76" t="s">
        <v>700</v>
      </c>
      <c r="C51" s="147"/>
      <c r="D51" s="77">
        <v>66</v>
      </c>
      <c r="E51" s="77">
        <v>90</v>
      </c>
      <c r="F51" s="77">
        <v>140</v>
      </c>
      <c r="G51" s="146">
        <v>0.64</v>
      </c>
      <c r="H51" s="77">
        <v>66</v>
      </c>
      <c r="I51" s="77">
        <v>160</v>
      </c>
      <c r="J51" s="78">
        <f t="shared" si="0"/>
        <v>0.41249999999999998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">
      <c r="A52" s="7">
        <v>50</v>
      </c>
      <c r="B52" s="76" t="s">
        <v>701</v>
      </c>
      <c r="C52" s="147"/>
      <c r="D52" s="77">
        <v>66</v>
      </c>
      <c r="E52" s="77">
        <v>90</v>
      </c>
      <c r="F52" s="77">
        <v>140</v>
      </c>
      <c r="G52" s="146">
        <v>0.64</v>
      </c>
      <c r="H52" s="77">
        <v>66</v>
      </c>
      <c r="I52" s="77">
        <v>160</v>
      </c>
      <c r="J52" s="78">
        <f t="shared" si="0"/>
        <v>0.41249999999999998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">
      <c r="A53" s="7">
        <v>51</v>
      </c>
      <c r="B53" s="76" t="s">
        <v>702</v>
      </c>
      <c r="C53" s="77"/>
      <c r="D53" s="77"/>
      <c r="E53" s="77">
        <v>92</v>
      </c>
      <c r="F53" s="77">
        <v>140</v>
      </c>
      <c r="G53" s="77"/>
      <c r="H53" s="77">
        <v>92</v>
      </c>
      <c r="I53" s="77">
        <v>160</v>
      </c>
      <c r="J53" s="78">
        <f t="shared" si="0"/>
        <v>0.57499999999999996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">
      <c r="A54" s="7">
        <v>52</v>
      </c>
      <c r="B54" s="76" t="s">
        <v>703</v>
      </c>
      <c r="C54" s="77"/>
      <c r="D54" s="77"/>
      <c r="E54" s="77">
        <v>92</v>
      </c>
      <c r="F54" s="77">
        <v>140</v>
      </c>
      <c r="G54" s="77"/>
      <c r="H54" s="77">
        <v>92</v>
      </c>
      <c r="I54" s="77">
        <v>160</v>
      </c>
      <c r="J54" s="78">
        <f t="shared" si="0"/>
        <v>0.57499999999999996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">
      <c r="A55" s="7">
        <v>53</v>
      </c>
      <c r="B55" s="76" t="s">
        <v>704</v>
      </c>
      <c r="C55" s="77"/>
      <c r="D55" s="77">
        <v>30.3</v>
      </c>
      <c r="E55" s="77"/>
      <c r="F55" s="77"/>
      <c r="G55" s="77"/>
      <c r="H55" s="77">
        <v>30.3</v>
      </c>
      <c r="I55" s="77">
        <v>160</v>
      </c>
      <c r="J55" s="78">
        <f t="shared" si="0"/>
        <v>0.18937500000000002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">
      <c r="A56" s="7">
        <v>54</v>
      </c>
      <c r="B56" s="76" t="s">
        <v>705</v>
      </c>
      <c r="C56" s="77"/>
      <c r="D56" s="77">
        <v>31.8</v>
      </c>
      <c r="E56" s="77"/>
      <c r="F56" s="77"/>
      <c r="G56" s="77"/>
      <c r="H56" s="77">
        <v>31.8</v>
      </c>
      <c r="I56" s="77">
        <v>160</v>
      </c>
      <c r="J56" s="78">
        <f t="shared" si="0"/>
        <v>0.19875000000000001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">
      <c r="A57" s="7">
        <v>55</v>
      </c>
      <c r="B57" s="76" t="s">
        <v>706</v>
      </c>
      <c r="C57" s="77"/>
      <c r="D57" s="77">
        <v>18.66</v>
      </c>
      <c r="E57" s="77">
        <v>280</v>
      </c>
      <c r="F57" s="77">
        <v>290</v>
      </c>
      <c r="G57" s="148">
        <f t="shared" ref="G57:G60" si="1">(E57/F57)*100</f>
        <v>96.551724137931032</v>
      </c>
      <c r="H57" s="77">
        <v>18.66</v>
      </c>
      <c r="I57" s="77">
        <v>315</v>
      </c>
      <c r="J57" s="78">
        <f t="shared" si="0"/>
        <v>5.9238095238095236E-2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">
      <c r="A58" s="7">
        <v>56</v>
      </c>
      <c r="B58" s="76" t="s">
        <v>707</v>
      </c>
      <c r="C58" s="77"/>
      <c r="D58" s="77">
        <v>17.86</v>
      </c>
      <c r="E58" s="77">
        <v>280</v>
      </c>
      <c r="F58" s="77">
        <v>290</v>
      </c>
      <c r="G58" s="148">
        <f t="shared" si="1"/>
        <v>96.551724137931032</v>
      </c>
      <c r="H58" s="77">
        <v>17.86</v>
      </c>
      <c r="I58" s="77">
        <v>315</v>
      </c>
      <c r="J58" s="78">
        <f t="shared" si="0"/>
        <v>5.6698412698412699E-2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">
      <c r="A59" s="7">
        <v>57</v>
      </c>
      <c r="B59" s="76" t="s">
        <v>708</v>
      </c>
      <c r="C59" s="77"/>
      <c r="D59" s="77">
        <v>26.42</v>
      </c>
      <c r="E59" s="77">
        <v>120</v>
      </c>
      <c r="F59" s="77">
        <v>144</v>
      </c>
      <c r="G59" s="148">
        <f t="shared" si="1"/>
        <v>83.333333333333343</v>
      </c>
      <c r="H59" s="77">
        <v>26.42</v>
      </c>
      <c r="I59" s="77">
        <v>160</v>
      </c>
      <c r="J59" s="78">
        <f t="shared" si="0"/>
        <v>0.16512500000000002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">
      <c r="A60" s="7">
        <v>58</v>
      </c>
      <c r="B60" s="76" t="s">
        <v>709</v>
      </c>
      <c r="C60" s="77"/>
      <c r="D60" s="77">
        <v>26.05</v>
      </c>
      <c r="E60" s="77">
        <v>120</v>
      </c>
      <c r="F60" s="77">
        <v>144</v>
      </c>
      <c r="G60" s="148">
        <f t="shared" si="1"/>
        <v>83.333333333333343</v>
      </c>
      <c r="H60" s="77">
        <v>26.05</v>
      </c>
      <c r="I60" s="77">
        <v>160</v>
      </c>
      <c r="J60" s="78">
        <f t="shared" si="0"/>
        <v>0.1628125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">
      <c r="A61" s="7">
        <v>59</v>
      </c>
      <c r="B61" s="76" t="s">
        <v>710</v>
      </c>
      <c r="C61" s="77"/>
      <c r="D61" s="77">
        <v>38</v>
      </c>
      <c r="E61" s="77"/>
      <c r="F61" s="77"/>
      <c r="G61" s="77"/>
      <c r="H61" s="77">
        <v>38</v>
      </c>
      <c r="I61" s="77">
        <v>100</v>
      </c>
      <c r="J61" s="78">
        <f t="shared" si="0"/>
        <v>0.38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">
      <c r="A62" s="7">
        <v>60</v>
      </c>
      <c r="B62" s="76" t="s">
        <v>711</v>
      </c>
      <c r="C62" s="77"/>
      <c r="D62" s="77">
        <v>38</v>
      </c>
      <c r="E62" s="77"/>
      <c r="F62" s="77"/>
      <c r="G62" s="77"/>
      <c r="H62" s="77">
        <v>38</v>
      </c>
      <c r="I62" s="77">
        <v>100</v>
      </c>
      <c r="J62" s="78">
        <f t="shared" si="0"/>
        <v>0.38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">
      <c r="A63" s="7">
        <v>61</v>
      </c>
      <c r="B63" s="76" t="s">
        <v>712</v>
      </c>
      <c r="C63" s="77">
        <v>172</v>
      </c>
      <c r="D63" s="77">
        <v>172</v>
      </c>
      <c r="E63" s="77">
        <v>288</v>
      </c>
      <c r="F63" s="77">
        <v>315</v>
      </c>
      <c r="G63" s="77">
        <v>91</v>
      </c>
      <c r="H63" s="77">
        <v>172</v>
      </c>
      <c r="I63" s="77">
        <v>315</v>
      </c>
      <c r="J63" s="78">
        <f t="shared" si="0"/>
        <v>0.54603174603174598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">
      <c r="A64" s="7">
        <v>62</v>
      </c>
      <c r="B64" s="76" t="s">
        <v>713</v>
      </c>
      <c r="C64" s="77">
        <v>172</v>
      </c>
      <c r="D64" s="77">
        <v>172</v>
      </c>
      <c r="E64" s="77">
        <v>288</v>
      </c>
      <c r="F64" s="77">
        <v>315</v>
      </c>
      <c r="G64" s="77">
        <v>91</v>
      </c>
      <c r="H64" s="77">
        <v>172</v>
      </c>
      <c r="I64" s="77">
        <v>315</v>
      </c>
      <c r="J64" s="78">
        <f t="shared" si="0"/>
        <v>0.54603174603174598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">
      <c r="A65" s="7">
        <v>63</v>
      </c>
      <c r="B65" s="76" t="s">
        <v>714</v>
      </c>
      <c r="C65" s="77">
        <v>172</v>
      </c>
      <c r="D65" s="77">
        <v>172</v>
      </c>
      <c r="E65" s="77">
        <v>288</v>
      </c>
      <c r="F65" s="77">
        <v>315</v>
      </c>
      <c r="G65" s="77">
        <v>91</v>
      </c>
      <c r="H65" s="77">
        <v>172</v>
      </c>
      <c r="I65" s="77">
        <v>315</v>
      </c>
      <c r="J65" s="78">
        <f t="shared" ref="J65:J94" si="2">H65/I65</f>
        <v>0.54603174603174598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">
      <c r="A66" s="7">
        <v>64</v>
      </c>
      <c r="B66" s="76" t="s">
        <v>715</v>
      </c>
      <c r="C66" s="77"/>
      <c r="D66" s="77">
        <v>46.56</v>
      </c>
      <c r="E66" s="77">
        <v>184</v>
      </c>
      <c r="F66" s="77">
        <v>273.85000000000002</v>
      </c>
      <c r="G66" s="148">
        <f t="shared" ref="G66:G70" si="3">(E66/F66)*100</f>
        <v>67.190067555230954</v>
      </c>
      <c r="H66" s="77">
        <v>46.56</v>
      </c>
      <c r="I66" s="77">
        <v>315</v>
      </c>
      <c r="J66" s="78">
        <f t="shared" si="2"/>
        <v>0.14780952380952381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">
      <c r="A67" s="7">
        <v>65</v>
      </c>
      <c r="B67" s="76" t="s">
        <v>716</v>
      </c>
      <c r="C67" s="77"/>
      <c r="D67" s="77">
        <v>39.229999999999997</v>
      </c>
      <c r="E67" s="77">
        <v>63</v>
      </c>
      <c r="F67" s="77">
        <v>87.33</v>
      </c>
      <c r="G67" s="148">
        <f t="shared" si="3"/>
        <v>72.140158021298532</v>
      </c>
      <c r="H67" s="77">
        <v>39.229999999999997</v>
      </c>
      <c r="I67" s="77">
        <v>100</v>
      </c>
      <c r="J67" s="78">
        <f t="shared" si="2"/>
        <v>0.39229999999999998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">
      <c r="A68" s="7">
        <v>66</v>
      </c>
      <c r="B68" s="76" t="s">
        <v>717</v>
      </c>
      <c r="C68" s="77"/>
      <c r="D68" s="77">
        <v>39.229999999999997</v>
      </c>
      <c r="E68" s="77">
        <v>63</v>
      </c>
      <c r="F68" s="77">
        <v>87.33</v>
      </c>
      <c r="G68" s="148">
        <f t="shared" si="3"/>
        <v>72.140158021298532</v>
      </c>
      <c r="H68" s="77">
        <v>39.229999999999997</v>
      </c>
      <c r="I68" s="77">
        <v>100</v>
      </c>
      <c r="J68" s="78">
        <f t="shared" si="2"/>
        <v>0.39229999999999998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">
      <c r="A69" s="7">
        <v>67</v>
      </c>
      <c r="B69" s="76" t="s">
        <v>718</v>
      </c>
      <c r="C69" s="77"/>
      <c r="D69" s="77">
        <v>39.229999999999997</v>
      </c>
      <c r="E69" s="77">
        <v>63</v>
      </c>
      <c r="F69" s="77">
        <v>87.33</v>
      </c>
      <c r="G69" s="148">
        <f t="shared" si="3"/>
        <v>72.140158021298532</v>
      </c>
      <c r="H69" s="77">
        <v>39.229999999999997</v>
      </c>
      <c r="I69" s="77">
        <v>100</v>
      </c>
      <c r="J69" s="78">
        <f t="shared" si="2"/>
        <v>0.39229999999999998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">
      <c r="A70" s="7">
        <v>68</v>
      </c>
      <c r="B70" s="76" t="s">
        <v>719</v>
      </c>
      <c r="C70" s="77"/>
      <c r="D70" s="77">
        <v>46.56</v>
      </c>
      <c r="E70" s="77">
        <v>184</v>
      </c>
      <c r="F70" s="77">
        <v>273.85000000000002</v>
      </c>
      <c r="G70" s="148">
        <f t="shared" si="3"/>
        <v>67.190067555230954</v>
      </c>
      <c r="H70" s="77">
        <v>46.56</v>
      </c>
      <c r="I70" s="77">
        <v>315</v>
      </c>
      <c r="J70" s="78">
        <f t="shared" si="2"/>
        <v>0.14780952380952381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">
      <c r="A71" s="7">
        <v>69</v>
      </c>
      <c r="B71" s="76" t="s">
        <v>720</v>
      </c>
      <c r="C71" s="77"/>
      <c r="D71" s="77">
        <v>135.5</v>
      </c>
      <c r="E71" s="77"/>
      <c r="F71" s="77"/>
      <c r="G71" s="77"/>
      <c r="H71" s="77">
        <v>135.5</v>
      </c>
      <c r="I71" s="77">
        <v>500</v>
      </c>
      <c r="J71" s="78">
        <f t="shared" si="2"/>
        <v>0.27100000000000002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">
      <c r="A72" s="7">
        <v>70</v>
      </c>
      <c r="B72" s="76" t="s">
        <v>721</v>
      </c>
      <c r="C72" s="77"/>
      <c r="D72" s="77">
        <v>135.82</v>
      </c>
      <c r="E72" s="77"/>
      <c r="F72" s="77"/>
      <c r="G72" s="77"/>
      <c r="H72" s="77">
        <v>135.82</v>
      </c>
      <c r="I72" s="77">
        <v>500</v>
      </c>
      <c r="J72" s="78">
        <f t="shared" si="2"/>
        <v>0.27163999999999999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">
      <c r="A73" s="7">
        <v>71</v>
      </c>
      <c r="B73" s="76" t="s">
        <v>722</v>
      </c>
      <c r="C73" s="77"/>
      <c r="D73" s="77">
        <v>44</v>
      </c>
      <c r="E73" s="77">
        <v>65</v>
      </c>
      <c r="F73" s="77">
        <v>90</v>
      </c>
      <c r="G73" s="77">
        <v>72.2</v>
      </c>
      <c r="H73" s="77">
        <v>44</v>
      </c>
      <c r="I73" s="77">
        <v>100</v>
      </c>
      <c r="J73" s="78">
        <f t="shared" si="2"/>
        <v>0.44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">
      <c r="A74" s="7">
        <v>72</v>
      </c>
      <c r="B74" s="76" t="s">
        <v>723</v>
      </c>
      <c r="C74" s="77">
        <v>0</v>
      </c>
      <c r="D74" s="77">
        <v>0</v>
      </c>
      <c r="E74" s="77">
        <v>110</v>
      </c>
      <c r="F74" s="77">
        <v>144</v>
      </c>
      <c r="G74" s="77">
        <v>76.400000000000006</v>
      </c>
      <c r="H74" s="77">
        <v>110</v>
      </c>
      <c r="I74" s="77">
        <v>160</v>
      </c>
      <c r="J74" s="78">
        <f t="shared" si="2"/>
        <v>0.6875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">
      <c r="A75" s="7">
        <v>73</v>
      </c>
      <c r="B75" s="76" t="s">
        <v>724</v>
      </c>
      <c r="C75" s="77"/>
      <c r="D75" s="77">
        <v>77</v>
      </c>
      <c r="E75" s="77">
        <v>110</v>
      </c>
      <c r="F75" s="77">
        <v>144</v>
      </c>
      <c r="G75" s="77">
        <v>76.400000000000006</v>
      </c>
      <c r="H75" s="77">
        <v>77</v>
      </c>
      <c r="I75" s="77">
        <v>160</v>
      </c>
      <c r="J75" s="78">
        <f t="shared" si="2"/>
        <v>0.48125000000000001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">
      <c r="A76" s="7">
        <v>74</v>
      </c>
      <c r="B76" s="76" t="s">
        <v>725</v>
      </c>
      <c r="C76" s="77"/>
      <c r="D76" s="77">
        <v>90</v>
      </c>
      <c r="E76" s="77">
        <v>118</v>
      </c>
      <c r="F76" s="77">
        <v>144</v>
      </c>
      <c r="G76" s="77">
        <v>81.94</v>
      </c>
      <c r="H76" s="77">
        <v>90</v>
      </c>
      <c r="I76" s="77">
        <v>160</v>
      </c>
      <c r="J76" s="78">
        <f t="shared" si="2"/>
        <v>0.5625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">
      <c r="A77" s="7">
        <v>75</v>
      </c>
      <c r="B77" s="76" t="s">
        <v>726</v>
      </c>
      <c r="C77" s="77"/>
      <c r="D77" s="77">
        <v>84</v>
      </c>
      <c r="E77" s="77">
        <v>116</v>
      </c>
      <c r="F77" s="77">
        <v>144</v>
      </c>
      <c r="G77" s="77">
        <v>80.55</v>
      </c>
      <c r="H77" s="77">
        <v>84</v>
      </c>
      <c r="I77" s="77">
        <v>160</v>
      </c>
      <c r="J77" s="78">
        <f t="shared" si="2"/>
        <v>0.52500000000000002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">
      <c r="A78" s="7">
        <v>76</v>
      </c>
      <c r="B78" s="76" t="s">
        <v>727</v>
      </c>
      <c r="C78" s="77"/>
      <c r="D78" s="77">
        <v>85</v>
      </c>
      <c r="E78" s="77">
        <v>114</v>
      </c>
      <c r="F78" s="77">
        <v>144</v>
      </c>
      <c r="G78" s="77">
        <v>79.16</v>
      </c>
      <c r="H78" s="77">
        <v>85</v>
      </c>
      <c r="I78" s="77">
        <v>160</v>
      </c>
      <c r="J78" s="78">
        <f t="shared" si="2"/>
        <v>0.53125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">
      <c r="A79" s="7">
        <v>77</v>
      </c>
      <c r="B79" s="76" t="s">
        <v>728</v>
      </c>
      <c r="C79" s="77">
        <v>211</v>
      </c>
      <c r="D79" s="77">
        <v>212</v>
      </c>
      <c r="E79" s="77">
        <v>272</v>
      </c>
      <c r="F79" s="77">
        <v>315</v>
      </c>
      <c r="G79" s="77">
        <v>86</v>
      </c>
      <c r="H79" s="77">
        <v>212</v>
      </c>
      <c r="I79" s="77">
        <v>315</v>
      </c>
      <c r="J79" s="78">
        <f t="shared" si="2"/>
        <v>0.67301587301587307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">
      <c r="A80" s="7">
        <v>78</v>
      </c>
      <c r="B80" s="76" t="s">
        <v>729</v>
      </c>
      <c r="C80" s="77">
        <v>211</v>
      </c>
      <c r="D80" s="77">
        <v>212</v>
      </c>
      <c r="E80" s="77">
        <v>282</v>
      </c>
      <c r="F80" s="77">
        <v>315</v>
      </c>
      <c r="G80" s="77">
        <v>89</v>
      </c>
      <c r="H80" s="77">
        <v>212</v>
      </c>
      <c r="I80" s="77">
        <v>315</v>
      </c>
      <c r="J80" s="78">
        <f t="shared" si="2"/>
        <v>0.67301587301587307</v>
      </c>
      <c r="K80" s="8"/>
      <c r="L80" s="8"/>
      <c r="M80" s="8"/>
      <c r="N80" s="26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">
      <c r="A81" s="7">
        <v>79</v>
      </c>
      <c r="B81" s="76" t="s">
        <v>730</v>
      </c>
      <c r="C81" s="77"/>
      <c r="D81" s="77">
        <v>45</v>
      </c>
      <c r="E81" s="77"/>
      <c r="F81" s="77"/>
      <c r="G81" s="77"/>
      <c r="H81" s="77">
        <v>45</v>
      </c>
      <c r="I81" s="77">
        <v>100</v>
      </c>
      <c r="J81" s="78">
        <f t="shared" si="2"/>
        <v>0.45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">
      <c r="A82" s="7">
        <v>80</v>
      </c>
      <c r="B82" s="76" t="s">
        <v>731</v>
      </c>
      <c r="C82" s="77"/>
      <c r="D82" s="77">
        <v>78</v>
      </c>
      <c r="E82" s="77"/>
      <c r="F82" s="77"/>
      <c r="G82" s="77"/>
      <c r="H82" s="77">
        <v>78</v>
      </c>
      <c r="I82" s="77">
        <v>160</v>
      </c>
      <c r="J82" s="78">
        <f t="shared" si="2"/>
        <v>0.48749999999999999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">
      <c r="A83" s="7">
        <v>81</v>
      </c>
      <c r="B83" s="76" t="s">
        <v>732</v>
      </c>
      <c r="C83" s="77"/>
      <c r="D83" s="77">
        <v>77</v>
      </c>
      <c r="E83" s="77"/>
      <c r="F83" s="77"/>
      <c r="G83" s="77"/>
      <c r="H83" s="77">
        <v>77</v>
      </c>
      <c r="I83" s="77">
        <v>160</v>
      </c>
      <c r="J83" s="78">
        <f t="shared" si="2"/>
        <v>0.48125000000000001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">
      <c r="A84" s="7">
        <v>82</v>
      </c>
      <c r="B84" s="76" t="s">
        <v>733</v>
      </c>
      <c r="C84" s="77"/>
      <c r="D84" s="77">
        <v>80.8</v>
      </c>
      <c r="E84" s="77"/>
      <c r="F84" s="77"/>
      <c r="G84" s="77"/>
      <c r="H84" s="77">
        <v>80.8</v>
      </c>
      <c r="I84" s="77">
        <v>160</v>
      </c>
      <c r="J84" s="78">
        <f t="shared" si="2"/>
        <v>0.505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">
      <c r="A85" s="7">
        <v>83</v>
      </c>
      <c r="B85" s="76" t="s">
        <v>734</v>
      </c>
      <c r="C85" s="77"/>
      <c r="D85" s="77">
        <v>80.099999999999994</v>
      </c>
      <c r="E85" s="77"/>
      <c r="F85" s="77"/>
      <c r="G85" s="77"/>
      <c r="H85" s="77">
        <v>80.099999999999994</v>
      </c>
      <c r="I85" s="77">
        <v>160</v>
      </c>
      <c r="J85" s="78">
        <f t="shared" si="2"/>
        <v>0.50062499999999999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">
      <c r="A86" s="7">
        <v>84</v>
      </c>
      <c r="B86" s="76" t="s">
        <v>735</v>
      </c>
      <c r="C86" s="77"/>
      <c r="D86" s="77">
        <v>61.4</v>
      </c>
      <c r="E86" s="77">
        <v>98.8</v>
      </c>
      <c r="F86" s="77">
        <v>139.19999999999999</v>
      </c>
      <c r="G86" s="148">
        <f t="shared" ref="G86:G87" si="4">E86/F86*100</f>
        <v>70.977011494252878</v>
      </c>
      <c r="H86" s="77">
        <v>61.4</v>
      </c>
      <c r="I86" s="77">
        <v>160</v>
      </c>
      <c r="J86" s="78">
        <f t="shared" si="2"/>
        <v>0.38374999999999998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">
      <c r="A87" s="7">
        <v>85</v>
      </c>
      <c r="B87" s="76" t="s">
        <v>736</v>
      </c>
      <c r="C87" s="77"/>
      <c r="D87" s="77">
        <v>61.4</v>
      </c>
      <c r="E87" s="77">
        <v>101.2</v>
      </c>
      <c r="F87" s="77">
        <v>139.19999999999999</v>
      </c>
      <c r="G87" s="148">
        <f t="shared" si="4"/>
        <v>72.701149425287355</v>
      </c>
      <c r="H87" s="77">
        <v>61.4</v>
      </c>
      <c r="I87" s="77">
        <v>160</v>
      </c>
      <c r="J87" s="78">
        <f t="shared" si="2"/>
        <v>0.38374999999999998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">
      <c r="A88" s="7">
        <v>86</v>
      </c>
      <c r="B88" s="76" t="s">
        <v>737</v>
      </c>
      <c r="C88" s="77"/>
      <c r="D88" s="77">
        <v>26</v>
      </c>
      <c r="E88" s="77"/>
      <c r="F88" s="77"/>
      <c r="G88" s="77"/>
      <c r="H88" s="77">
        <v>26</v>
      </c>
      <c r="I88" s="77">
        <v>100</v>
      </c>
      <c r="J88" s="78">
        <f t="shared" si="2"/>
        <v>0.26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">
      <c r="A89" s="7">
        <v>87</v>
      </c>
      <c r="B89" s="76" t="s">
        <v>738</v>
      </c>
      <c r="C89" s="77"/>
      <c r="D89" s="77">
        <v>0</v>
      </c>
      <c r="E89" s="77"/>
      <c r="F89" s="77"/>
      <c r="G89" s="77"/>
      <c r="H89" s="77" t="s">
        <v>1067</v>
      </c>
      <c r="I89" s="77">
        <v>100</v>
      </c>
      <c r="J89" s="7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">
      <c r="A90" s="7">
        <v>88</v>
      </c>
      <c r="B90" s="76" t="s">
        <v>739</v>
      </c>
      <c r="C90" s="77"/>
      <c r="D90" s="77">
        <v>27</v>
      </c>
      <c r="E90" s="77"/>
      <c r="F90" s="77"/>
      <c r="G90" s="77"/>
      <c r="H90" s="77">
        <v>27</v>
      </c>
      <c r="I90" s="77">
        <v>100</v>
      </c>
      <c r="J90" s="78">
        <f t="shared" si="2"/>
        <v>0.27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">
      <c r="A91" s="7">
        <v>89</v>
      </c>
      <c r="B91" s="76" t="s">
        <v>740</v>
      </c>
      <c r="C91" s="77"/>
      <c r="D91" s="77">
        <v>25</v>
      </c>
      <c r="E91" s="77"/>
      <c r="F91" s="77"/>
      <c r="G91" s="77"/>
      <c r="H91" s="77">
        <v>25</v>
      </c>
      <c r="I91" s="77">
        <v>100</v>
      </c>
      <c r="J91" s="78">
        <f t="shared" si="2"/>
        <v>0.25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">
      <c r="A92" s="7">
        <v>90</v>
      </c>
      <c r="B92" s="76" t="s">
        <v>741</v>
      </c>
      <c r="C92" s="77"/>
      <c r="D92" s="77">
        <v>27</v>
      </c>
      <c r="E92" s="77">
        <v>40</v>
      </c>
      <c r="F92" s="77">
        <v>98.7</v>
      </c>
      <c r="G92" s="148">
        <f t="shared" ref="G92:G94" si="5">E92/F92*100</f>
        <v>40.526849037487331</v>
      </c>
      <c r="H92" s="77">
        <v>27</v>
      </c>
      <c r="I92" s="77">
        <v>100</v>
      </c>
      <c r="J92" s="78">
        <f t="shared" si="2"/>
        <v>0.27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">
      <c r="A93" s="7">
        <v>91</v>
      </c>
      <c r="B93" s="76" t="s">
        <v>742</v>
      </c>
      <c r="C93" s="77"/>
      <c r="D93" s="77">
        <v>27</v>
      </c>
      <c r="E93" s="77">
        <v>40</v>
      </c>
      <c r="F93" s="77">
        <v>98.7</v>
      </c>
      <c r="G93" s="148">
        <f t="shared" si="5"/>
        <v>40.526849037487331</v>
      </c>
      <c r="H93" s="77">
        <v>27</v>
      </c>
      <c r="I93" s="77">
        <v>100</v>
      </c>
      <c r="J93" s="78">
        <f t="shared" si="2"/>
        <v>0.27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">
      <c r="A94" s="7">
        <v>92</v>
      </c>
      <c r="B94" s="76" t="s">
        <v>743</v>
      </c>
      <c r="C94" s="77"/>
      <c r="D94" s="77">
        <v>44</v>
      </c>
      <c r="E94" s="77">
        <v>95</v>
      </c>
      <c r="F94" s="77">
        <v>158</v>
      </c>
      <c r="G94" s="148">
        <f t="shared" si="5"/>
        <v>60.12658227848101</v>
      </c>
      <c r="H94" s="77">
        <v>44</v>
      </c>
      <c r="I94" s="77">
        <v>160</v>
      </c>
      <c r="J94" s="78">
        <f t="shared" si="2"/>
        <v>0.27500000000000002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">
      <c r="A95" s="11"/>
      <c r="B95" s="3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">
      <c r="A96" s="11"/>
      <c r="B96" s="3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">
      <c r="A97" s="11"/>
      <c r="B97" s="3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">
      <c r="A98" s="11"/>
      <c r="B98" s="3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">
      <c r="A99" s="11"/>
      <c r="B99" s="3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">
      <c r="A100" s="11"/>
      <c r="B100" s="3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">
      <c r="A101" s="11"/>
      <c r="B101" s="3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">
      <c r="A102" s="11"/>
      <c r="B102" s="3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">
      <c r="A103" s="11"/>
      <c r="B103" s="3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">
      <c r="A104" s="11"/>
      <c r="B104" s="3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">
      <c r="A105" s="11"/>
      <c r="B105" s="3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">
      <c r="A106" s="11"/>
      <c r="B106" s="3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">
      <c r="A107" s="11"/>
      <c r="B107" s="3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">
      <c r="A108" s="11"/>
      <c r="B108" s="3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">
      <c r="A109" s="11"/>
      <c r="B109" s="3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">
      <c r="A110" s="11"/>
      <c r="B110" s="3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">
      <c r="A111" s="11"/>
      <c r="B111" s="3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">
      <c r="A112" s="11"/>
      <c r="B112" s="3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">
      <c r="A113" s="11"/>
      <c r="B113" s="3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">
      <c r="A114" s="11"/>
      <c r="B114" s="3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">
      <c r="A115" s="11"/>
      <c r="B115" s="3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">
      <c r="A116" s="11"/>
      <c r="B116" s="3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">
      <c r="A117" s="11"/>
      <c r="B117" s="3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">
      <c r="A118" s="11"/>
      <c r="B118" s="3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">
      <c r="A119" s="11"/>
      <c r="B119" s="3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">
      <c r="A120" s="11"/>
      <c r="B120" s="3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">
      <c r="A121" s="11"/>
      <c r="B121" s="3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">
      <c r="A122" s="11"/>
      <c r="B122" s="3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">
      <c r="A123" s="11"/>
      <c r="B123" s="3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">
      <c r="A124" s="11"/>
      <c r="B124" s="3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">
      <c r="A125" s="11"/>
      <c r="B125" s="3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">
      <c r="A126" s="11"/>
      <c r="B126" s="3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">
      <c r="A127" s="11"/>
      <c r="B127" s="3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">
      <c r="A128" s="11"/>
      <c r="B128" s="3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">
      <c r="A129" s="11"/>
      <c r="B129" s="3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">
      <c r="A130" s="11"/>
      <c r="B130" s="3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">
      <c r="A131" s="11"/>
      <c r="B131" s="3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">
      <c r="A132" s="11"/>
      <c r="B132" s="3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">
      <c r="A133" s="11"/>
      <c r="B133" s="3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">
      <c r="A134" s="11"/>
      <c r="B134" s="3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">
      <c r="A135" s="11"/>
      <c r="B135" s="3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">
      <c r="A136" s="11"/>
      <c r="B136" s="3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">
      <c r="A137" s="11"/>
      <c r="B137" s="3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">
      <c r="A138" s="11"/>
      <c r="B138" s="3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">
      <c r="A139" s="11"/>
      <c r="B139" s="3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">
      <c r="A140" s="11"/>
      <c r="B140" s="3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">
      <c r="A141" s="11"/>
      <c r="B141" s="3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">
      <c r="A142" s="11"/>
      <c r="B142" s="3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">
      <c r="A143" s="11"/>
      <c r="B143" s="3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">
      <c r="A144" s="11"/>
      <c r="B144" s="3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">
      <c r="A145" s="11"/>
      <c r="B145" s="3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">
      <c r="A146" s="11"/>
      <c r="B146" s="3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">
      <c r="A147" s="11"/>
      <c r="B147" s="3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">
      <c r="A148" s="11"/>
      <c r="B148" s="3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">
      <c r="A149" s="11"/>
      <c r="B149" s="3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">
      <c r="A150" s="11"/>
      <c r="B150" s="3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">
      <c r="A151" s="11"/>
      <c r="B151" s="3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">
      <c r="A152" s="11"/>
      <c r="B152" s="3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">
      <c r="A153" s="11"/>
      <c r="B153" s="3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">
      <c r="A154" s="11"/>
      <c r="B154" s="3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">
      <c r="A155" s="11"/>
      <c r="B155" s="3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">
      <c r="A156" s="11"/>
      <c r="B156" s="3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">
      <c r="A157" s="11"/>
      <c r="B157" s="3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">
      <c r="A158" s="11"/>
      <c r="B158" s="3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">
      <c r="A159" s="11"/>
      <c r="B159" s="3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">
      <c r="A160" s="11"/>
      <c r="B160" s="3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">
      <c r="A161" s="11"/>
      <c r="B161" s="3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">
      <c r="A162" s="11"/>
      <c r="B162" s="3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">
      <c r="A163" s="11"/>
      <c r="B163" s="3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">
      <c r="A164" s="11"/>
      <c r="B164" s="3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">
      <c r="A165" s="11"/>
      <c r="B165" s="3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">
      <c r="A166" s="11"/>
      <c r="B166" s="3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">
      <c r="A167" s="11"/>
      <c r="B167" s="3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">
      <c r="A168" s="11"/>
      <c r="B168" s="3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">
      <c r="A169" s="11"/>
      <c r="B169" s="3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">
      <c r="A170" s="11"/>
      <c r="B170" s="3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">
      <c r="A171" s="11"/>
      <c r="B171" s="3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">
      <c r="A172" s="11"/>
      <c r="B172" s="3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">
      <c r="A173" s="11"/>
      <c r="B173" s="3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">
      <c r="A174" s="11"/>
      <c r="B174" s="3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">
      <c r="A175" s="11"/>
      <c r="B175" s="3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">
      <c r="A176" s="11"/>
      <c r="B176" s="3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">
      <c r="A177" s="11"/>
      <c r="B177" s="3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">
      <c r="A178" s="11"/>
      <c r="B178" s="3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">
      <c r="A179" s="11"/>
      <c r="B179" s="3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">
      <c r="A180" s="11"/>
      <c r="B180" s="3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">
      <c r="A181" s="11"/>
      <c r="B181" s="3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">
      <c r="A182" s="11"/>
      <c r="B182" s="3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">
      <c r="A183" s="11"/>
      <c r="B183" s="3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">
      <c r="A184" s="11"/>
      <c r="B184" s="3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">
      <c r="A185" s="11"/>
      <c r="B185" s="3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">
      <c r="A186" s="11"/>
      <c r="B186" s="3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">
      <c r="A187" s="11"/>
      <c r="B187" s="3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">
      <c r="A188" s="11"/>
      <c r="B188" s="3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">
      <c r="A189" s="11"/>
      <c r="B189" s="3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">
      <c r="A190" s="11"/>
      <c r="B190" s="3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">
      <c r="A191" s="11"/>
      <c r="B191" s="3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">
      <c r="A192" s="11"/>
      <c r="B192" s="3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">
      <c r="A193" s="11"/>
      <c r="B193" s="3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">
      <c r="A194" s="11"/>
      <c r="B194" s="3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">
      <c r="A195" s="11"/>
      <c r="B195" s="3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">
      <c r="A196" s="11"/>
      <c r="B196" s="3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">
      <c r="A197" s="11"/>
      <c r="B197" s="3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">
      <c r="A198" s="11"/>
      <c r="B198" s="3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">
      <c r="A199" s="11"/>
      <c r="B199" s="3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">
      <c r="A200" s="11"/>
      <c r="B200" s="3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">
      <c r="A201" s="11"/>
      <c r="B201" s="3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">
      <c r="A202" s="11"/>
      <c r="B202" s="3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">
      <c r="A203" s="11"/>
      <c r="B203" s="3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">
      <c r="A204" s="11"/>
      <c r="B204" s="3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">
      <c r="A205" s="11"/>
      <c r="B205" s="3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">
      <c r="A206" s="11"/>
      <c r="B206" s="3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">
      <c r="A207" s="11"/>
      <c r="B207" s="3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">
      <c r="A208" s="11"/>
      <c r="B208" s="3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">
      <c r="A209" s="11"/>
      <c r="B209" s="3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">
      <c r="A210" s="11"/>
      <c r="B210" s="3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">
      <c r="A211" s="11"/>
      <c r="B211" s="3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">
      <c r="A212" s="11"/>
      <c r="B212" s="3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">
      <c r="A213" s="11"/>
      <c r="B213" s="3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">
      <c r="A214" s="11"/>
      <c r="B214" s="3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">
      <c r="A215" s="11"/>
      <c r="B215" s="3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">
      <c r="A216" s="11"/>
      <c r="B216" s="3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">
      <c r="A217" s="11"/>
      <c r="B217" s="3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">
      <c r="A218" s="11"/>
      <c r="B218" s="3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">
      <c r="A219" s="11"/>
      <c r="B219" s="3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">
      <c r="A220" s="11"/>
      <c r="B220" s="3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">
      <c r="A221" s="11"/>
      <c r="B221" s="3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">
      <c r="A222" s="11"/>
      <c r="B222" s="3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">
      <c r="A223" s="11"/>
      <c r="B223" s="3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">
      <c r="A224" s="11"/>
      <c r="B224" s="3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">
      <c r="A225" s="11"/>
      <c r="B225" s="3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">
      <c r="A226" s="11"/>
      <c r="B226" s="3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">
      <c r="A227" s="11"/>
      <c r="B227" s="3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">
      <c r="A228" s="11"/>
      <c r="B228" s="3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">
      <c r="A229" s="11"/>
      <c r="B229" s="3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">
      <c r="A230" s="11"/>
      <c r="B230" s="3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">
      <c r="A231" s="11"/>
      <c r="B231" s="3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">
      <c r="A232" s="11"/>
      <c r="B232" s="3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">
      <c r="A233" s="11"/>
      <c r="B233" s="3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">
      <c r="A234" s="11"/>
      <c r="B234" s="3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">
      <c r="A235" s="11"/>
      <c r="B235" s="3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">
      <c r="A236" s="11"/>
      <c r="B236" s="3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">
      <c r="A237" s="11"/>
      <c r="B237" s="3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">
      <c r="A238" s="11"/>
      <c r="B238" s="3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">
      <c r="A239" s="11"/>
      <c r="B239" s="3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">
      <c r="A240" s="11"/>
      <c r="B240" s="3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">
      <c r="A241" s="11"/>
      <c r="B241" s="3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">
      <c r="A242" s="11"/>
      <c r="B242" s="3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">
      <c r="A243" s="11"/>
      <c r="B243" s="3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">
      <c r="A244" s="11"/>
      <c r="B244" s="3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">
      <c r="A245" s="11"/>
      <c r="B245" s="3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">
      <c r="A246" s="11"/>
      <c r="B246" s="3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">
      <c r="A247" s="11"/>
      <c r="B247" s="3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">
      <c r="A248" s="11"/>
      <c r="B248" s="3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">
      <c r="A249" s="11"/>
      <c r="B249" s="3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">
      <c r="A250" s="11"/>
      <c r="B250" s="3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">
      <c r="A251" s="11"/>
      <c r="B251" s="3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">
      <c r="A252" s="11"/>
      <c r="B252" s="3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">
      <c r="A253" s="11"/>
      <c r="B253" s="3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">
      <c r="A254" s="11"/>
      <c r="B254" s="3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">
      <c r="A255" s="11"/>
      <c r="B255" s="3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">
      <c r="A256" s="11"/>
      <c r="B256" s="3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">
      <c r="A257" s="11"/>
      <c r="B257" s="3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">
      <c r="A258" s="11"/>
      <c r="B258" s="3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">
      <c r="A259" s="11"/>
      <c r="B259" s="3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">
      <c r="A260" s="11"/>
      <c r="B260" s="3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">
      <c r="A261" s="11"/>
      <c r="B261" s="3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">
      <c r="A262" s="11"/>
      <c r="B262" s="3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">
      <c r="A263" s="11"/>
      <c r="B263" s="3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">
      <c r="A264" s="11"/>
      <c r="B264" s="3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">
      <c r="A265" s="11"/>
      <c r="B265" s="3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">
      <c r="A266" s="11"/>
      <c r="B266" s="3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">
      <c r="A267" s="11"/>
      <c r="B267" s="3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">
      <c r="A268" s="11"/>
      <c r="B268" s="3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">
      <c r="A269" s="11"/>
      <c r="B269" s="3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">
      <c r="A270" s="11"/>
      <c r="B270" s="3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">
      <c r="A271" s="11"/>
      <c r="B271" s="3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">
      <c r="A272" s="11"/>
      <c r="B272" s="3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">
      <c r="A273" s="11"/>
      <c r="B273" s="3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">
      <c r="A274" s="11"/>
      <c r="B274" s="3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">
      <c r="A275" s="11"/>
      <c r="B275" s="3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">
      <c r="A276" s="11"/>
      <c r="B276" s="3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">
      <c r="A277" s="11"/>
      <c r="B277" s="3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">
      <c r="A278" s="11"/>
      <c r="B278" s="3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">
      <c r="A279" s="11"/>
      <c r="B279" s="3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">
      <c r="A280" s="11"/>
      <c r="B280" s="3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">
      <c r="A281" s="11"/>
      <c r="B281" s="3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">
      <c r="A282" s="11"/>
      <c r="B282" s="3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">
      <c r="A283" s="11"/>
      <c r="B283" s="3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">
      <c r="A284" s="11"/>
      <c r="B284" s="3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">
      <c r="A285" s="11"/>
      <c r="B285" s="3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">
      <c r="A286" s="11"/>
      <c r="B286" s="3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">
      <c r="A287" s="11"/>
      <c r="B287" s="3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</sheetData>
  <autoFilter ref="A1:G94"/>
  <mergeCells count="1">
    <mergeCell ref="C1:D1"/>
  </mergeCells>
  <printOptions gridLines="1"/>
  <pageMargins left="0.98425196850393704" right="0.78740157480314965" top="0.59055118110236227" bottom="0.59055118110236227" header="0" footer="0"/>
  <pageSetup paperSize="9" fitToHeight="0" orientation="portrait" r:id="rId1"/>
  <rowBreaks count="2" manualBreakCount="2">
    <brk id="41" max="9" man="1"/>
    <brk id="8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5"/>
  <sheetViews>
    <sheetView tabSelected="1" view="pageBreakPreview" zoomScale="60" zoomScaleNormal="100" workbookViewId="0">
      <pane ySplit="2" topLeftCell="A3" activePane="bottomLeft" state="frozen"/>
      <selection pane="bottomLeft" sqref="A1:K1"/>
    </sheetView>
  </sheetViews>
  <sheetFormatPr defaultColWidth="12.5703125" defaultRowHeight="15" customHeight="1" x14ac:dyDescent="0.2"/>
  <cols>
    <col min="1" max="1" width="6.85546875" style="107" customWidth="1"/>
    <col min="2" max="2" width="14.7109375" customWidth="1"/>
    <col min="3" max="3" width="28.85546875" customWidth="1"/>
    <col min="4" max="4" width="28.28515625" customWidth="1"/>
    <col min="5" max="5" width="13.85546875" hidden="1" customWidth="1"/>
    <col min="6" max="6" width="10" hidden="1" customWidth="1"/>
    <col min="7" max="7" width="12.140625" hidden="1" customWidth="1"/>
    <col min="8" max="8" width="15.140625" hidden="1" customWidth="1"/>
    <col min="9" max="26" width="10.42578125" customWidth="1"/>
  </cols>
  <sheetData>
    <row r="1" spans="1:11" ht="108" customHeight="1" x14ac:dyDescent="0.2">
      <c r="A1" s="164" t="s">
        <v>621</v>
      </c>
      <c r="B1" s="164" t="s">
        <v>744</v>
      </c>
      <c r="C1" s="165" t="s">
        <v>841</v>
      </c>
      <c r="D1" s="53" t="s">
        <v>842</v>
      </c>
      <c r="E1" s="164" t="s">
        <v>745</v>
      </c>
      <c r="F1" s="163" t="s">
        <v>3</v>
      </c>
      <c r="G1" s="163" t="s">
        <v>645</v>
      </c>
      <c r="H1" s="163" t="s">
        <v>5</v>
      </c>
      <c r="I1" s="164" t="s">
        <v>745</v>
      </c>
      <c r="J1" s="163" t="s">
        <v>1079</v>
      </c>
      <c r="K1" s="163" t="s">
        <v>5</v>
      </c>
    </row>
    <row r="2" spans="1:11" ht="1.5" customHeight="1" x14ac:dyDescent="0.25">
      <c r="A2" s="46">
        <v>255</v>
      </c>
      <c r="B2" s="35" t="s">
        <v>746</v>
      </c>
      <c r="C2" s="36" t="s">
        <v>843</v>
      </c>
      <c r="D2" s="37" t="s">
        <v>844</v>
      </c>
      <c r="E2" s="35">
        <v>18.829999999999998</v>
      </c>
      <c r="F2" s="38"/>
      <c r="G2" s="38"/>
      <c r="H2" s="38"/>
      <c r="I2" s="39"/>
      <c r="J2" s="39"/>
      <c r="K2" s="39"/>
    </row>
    <row r="3" spans="1:11" ht="16.5" x14ac:dyDescent="0.25">
      <c r="A3" s="46">
        <v>1</v>
      </c>
      <c r="B3" s="35" t="s">
        <v>746</v>
      </c>
      <c r="C3" s="36" t="s">
        <v>843</v>
      </c>
      <c r="D3" s="37" t="s">
        <v>845</v>
      </c>
      <c r="E3" s="35">
        <v>18.77</v>
      </c>
      <c r="F3" s="38"/>
      <c r="G3" s="38"/>
      <c r="H3" s="38"/>
      <c r="I3" s="35">
        <v>18.77</v>
      </c>
      <c r="J3" s="39">
        <v>40</v>
      </c>
      <c r="K3" s="40">
        <f>I3/J3</f>
        <v>0.46925</v>
      </c>
    </row>
    <row r="4" spans="1:11" ht="16.5" x14ac:dyDescent="0.25">
      <c r="A4" s="46">
        <v>2</v>
      </c>
      <c r="B4" s="35" t="s">
        <v>746</v>
      </c>
      <c r="C4" s="36" t="s">
        <v>846</v>
      </c>
      <c r="D4" s="37" t="s">
        <v>847</v>
      </c>
      <c r="E4" s="35">
        <v>9.92</v>
      </c>
      <c r="F4" s="38">
        <v>17.64</v>
      </c>
      <c r="G4" s="38">
        <v>34.799999999999997</v>
      </c>
      <c r="H4" s="38">
        <v>50.68</v>
      </c>
      <c r="I4" s="35">
        <v>9.92</v>
      </c>
      <c r="J4" s="39">
        <v>40</v>
      </c>
      <c r="K4" s="40">
        <f t="shared" ref="K4:K68" si="0">I4/J4</f>
        <v>0.248</v>
      </c>
    </row>
    <row r="5" spans="1:11" ht="16.5" x14ac:dyDescent="0.25">
      <c r="A5" s="46">
        <v>3</v>
      </c>
      <c r="B5" s="35" t="s">
        <v>746</v>
      </c>
      <c r="C5" s="36" t="s">
        <v>846</v>
      </c>
      <c r="D5" s="37" t="s">
        <v>848</v>
      </c>
      <c r="E5" s="35">
        <v>10.53</v>
      </c>
      <c r="F5" s="38">
        <v>18.68</v>
      </c>
      <c r="G5" s="38">
        <v>34.799999999999997</v>
      </c>
      <c r="H5" s="38">
        <v>53.67</v>
      </c>
      <c r="I5" s="35">
        <v>10.53</v>
      </c>
      <c r="J5" s="39">
        <v>40</v>
      </c>
      <c r="K5" s="40">
        <f t="shared" si="0"/>
        <v>0.26324999999999998</v>
      </c>
    </row>
    <row r="6" spans="1:11" ht="16.5" x14ac:dyDescent="0.25">
      <c r="A6" s="46">
        <v>4</v>
      </c>
      <c r="B6" s="35" t="s">
        <v>746</v>
      </c>
      <c r="C6" s="36" t="s">
        <v>849</v>
      </c>
      <c r="D6" s="37" t="s">
        <v>850</v>
      </c>
      <c r="E6" s="35">
        <v>7.84</v>
      </c>
      <c r="F6" s="38">
        <v>23.18</v>
      </c>
      <c r="G6" s="38">
        <v>28.35</v>
      </c>
      <c r="H6" s="38">
        <v>81.760000000000005</v>
      </c>
      <c r="I6" s="35">
        <v>7.84</v>
      </c>
      <c r="J6" s="39">
        <v>31.5</v>
      </c>
      <c r="K6" s="40">
        <f t="shared" si="0"/>
        <v>0.24888888888888888</v>
      </c>
    </row>
    <row r="7" spans="1:11" ht="16.5" x14ac:dyDescent="0.25">
      <c r="A7" s="46">
        <v>5</v>
      </c>
      <c r="B7" s="35" t="s">
        <v>746</v>
      </c>
      <c r="C7" s="36" t="s">
        <v>849</v>
      </c>
      <c r="D7" s="37" t="s">
        <v>848</v>
      </c>
      <c r="E7" s="35">
        <v>10.4</v>
      </c>
      <c r="F7" s="38">
        <v>26.69</v>
      </c>
      <c r="G7" s="38">
        <v>36</v>
      </c>
      <c r="H7" s="38">
        <v>74.13</v>
      </c>
      <c r="I7" s="35">
        <v>10.4</v>
      </c>
      <c r="J7" s="39">
        <v>40</v>
      </c>
      <c r="K7" s="40">
        <f t="shared" si="0"/>
        <v>0.26</v>
      </c>
    </row>
    <row r="8" spans="1:11" ht="16.5" x14ac:dyDescent="0.25">
      <c r="A8" s="46">
        <v>6</v>
      </c>
      <c r="B8" s="35" t="s">
        <v>746</v>
      </c>
      <c r="C8" s="36" t="s">
        <v>849</v>
      </c>
      <c r="D8" s="37" t="s">
        <v>851</v>
      </c>
      <c r="E8" s="35">
        <v>16.600000000000001</v>
      </c>
      <c r="F8" s="38">
        <v>19.3</v>
      </c>
      <c r="G8" s="38">
        <v>56.7</v>
      </c>
      <c r="H8" s="38">
        <v>34.03</v>
      </c>
      <c r="I8" s="35">
        <v>16.600000000000001</v>
      </c>
      <c r="J8" s="39">
        <v>63</v>
      </c>
      <c r="K8" s="40">
        <f t="shared" si="0"/>
        <v>0.2634920634920635</v>
      </c>
    </row>
    <row r="9" spans="1:11" ht="16.5" x14ac:dyDescent="0.25">
      <c r="A9" s="46">
        <v>7</v>
      </c>
      <c r="B9" s="35" t="s">
        <v>746</v>
      </c>
      <c r="C9" s="41" t="s">
        <v>852</v>
      </c>
      <c r="D9" s="42" t="s">
        <v>853</v>
      </c>
      <c r="E9" s="35">
        <v>11.4</v>
      </c>
      <c r="F9" s="38">
        <v>18.5</v>
      </c>
      <c r="G9" s="38">
        <v>80</v>
      </c>
      <c r="H9" s="38">
        <v>23.1</v>
      </c>
      <c r="I9" s="35">
        <v>11.4</v>
      </c>
      <c r="J9" s="39">
        <v>20</v>
      </c>
      <c r="K9" s="40">
        <f t="shared" si="0"/>
        <v>0.57000000000000006</v>
      </c>
    </row>
    <row r="10" spans="1:11" ht="16.5" x14ac:dyDescent="0.25">
      <c r="A10" s="46">
        <v>8</v>
      </c>
      <c r="B10" s="35" t="s">
        <v>746</v>
      </c>
      <c r="C10" s="36" t="s">
        <v>852</v>
      </c>
      <c r="D10" s="37" t="s">
        <v>854</v>
      </c>
      <c r="E10" s="35">
        <v>11.4</v>
      </c>
      <c r="F10" s="38">
        <v>18.5</v>
      </c>
      <c r="G10" s="38">
        <v>80</v>
      </c>
      <c r="H10" s="38">
        <v>23.1</v>
      </c>
      <c r="I10" s="35">
        <v>11.4</v>
      </c>
      <c r="J10" s="39">
        <v>20</v>
      </c>
      <c r="K10" s="40">
        <f t="shared" si="0"/>
        <v>0.57000000000000006</v>
      </c>
    </row>
    <row r="11" spans="1:11" ht="16.5" x14ac:dyDescent="0.25">
      <c r="A11" s="46">
        <v>9</v>
      </c>
      <c r="B11" s="35" t="s">
        <v>746</v>
      </c>
      <c r="C11" s="36" t="s">
        <v>855</v>
      </c>
      <c r="D11" s="37" t="s">
        <v>853</v>
      </c>
      <c r="E11" s="35">
        <v>7.3</v>
      </c>
      <c r="F11" s="38">
        <v>16.600000000000001</v>
      </c>
      <c r="G11" s="38">
        <v>20</v>
      </c>
      <c r="H11" s="38">
        <f>F11/G11*100</f>
        <v>83</v>
      </c>
      <c r="I11" s="35">
        <v>7.3</v>
      </c>
      <c r="J11" s="39">
        <v>20</v>
      </c>
      <c r="K11" s="40">
        <f t="shared" si="0"/>
        <v>0.36499999999999999</v>
      </c>
    </row>
    <row r="12" spans="1:11" ht="16.5" x14ac:dyDescent="0.25">
      <c r="A12" s="46">
        <v>10</v>
      </c>
      <c r="B12" s="35" t="s">
        <v>746</v>
      </c>
      <c r="C12" s="41" t="s">
        <v>855</v>
      </c>
      <c r="D12" s="42" t="s">
        <v>854</v>
      </c>
      <c r="E12" s="35">
        <v>7.3</v>
      </c>
      <c r="F12" s="38">
        <v>16.600000000000001</v>
      </c>
      <c r="G12" s="38">
        <v>20</v>
      </c>
      <c r="H12" s="38">
        <f>F12/G12*100</f>
        <v>83</v>
      </c>
      <c r="I12" s="35">
        <v>7.3</v>
      </c>
      <c r="J12" s="39">
        <v>20</v>
      </c>
      <c r="K12" s="40">
        <f t="shared" si="0"/>
        <v>0.36499999999999999</v>
      </c>
    </row>
    <row r="13" spans="1:11" ht="16.5" x14ac:dyDescent="0.25">
      <c r="A13" s="46">
        <v>11</v>
      </c>
      <c r="B13" s="35" t="s">
        <v>746</v>
      </c>
      <c r="C13" s="36" t="s">
        <v>856</v>
      </c>
      <c r="D13" s="37" t="s">
        <v>853</v>
      </c>
      <c r="E13" s="35">
        <v>11</v>
      </c>
      <c r="F13" s="38">
        <v>15.8</v>
      </c>
      <c r="G13" s="38">
        <v>18</v>
      </c>
      <c r="H13" s="38">
        <v>88</v>
      </c>
      <c r="I13" s="35">
        <v>11</v>
      </c>
      <c r="J13" s="39">
        <v>20</v>
      </c>
      <c r="K13" s="40">
        <f t="shared" si="0"/>
        <v>0.55000000000000004</v>
      </c>
    </row>
    <row r="14" spans="1:11" ht="16.5" x14ac:dyDescent="0.25">
      <c r="A14" s="46">
        <v>12</v>
      </c>
      <c r="B14" s="35" t="s">
        <v>746</v>
      </c>
      <c r="C14" s="36" t="s">
        <v>856</v>
      </c>
      <c r="D14" s="37" t="s">
        <v>854</v>
      </c>
      <c r="E14" s="35">
        <v>12.6</v>
      </c>
      <c r="F14" s="38">
        <v>18.2</v>
      </c>
      <c r="G14" s="38">
        <v>19</v>
      </c>
      <c r="H14" s="38">
        <v>96</v>
      </c>
      <c r="I14" s="35">
        <v>12.6</v>
      </c>
      <c r="J14" s="39">
        <v>20</v>
      </c>
      <c r="K14" s="40">
        <f t="shared" si="0"/>
        <v>0.63</v>
      </c>
    </row>
    <row r="15" spans="1:11" ht="16.5" x14ac:dyDescent="0.25">
      <c r="A15" s="46">
        <v>13</v>
      </c>
      <c r="B15" s="35" t="s">
        <v>746</v>
      </c>
      <c r="C15" s="36" t="s">
        <v>856</v>
      </c>
      <c r="D15" s="37" t="s">
        <v>857</v>
      </c>
      <c r="E15" s="35">
        <v>12.2</v>
      </c>
      <c r="F15" s="38">
        <v>17.399999999999999</v>
      </c>
      <c r="G15" s="38">
        <v>18</v>
      </c>
      <c r="H15" s="38">
        <v>96</v>
      </c>
      <c r="I15" s="35">
        <v>12.2</v>
      </c>
      <c r="J15" s="39">
        <v>20</v>
      </c>
      <c r="K15" s="40">
        <f t="shared" si="0"/>
        <v>0.61</v>
      </c>
    </row>
    <row r="16" spans="1:11" ht="33" x14ac:dyDescent="0.25">
      <c r="A16" s="46">
        <v>14</v>
      </c>
      <c r="B16" s="35" t="s">
        <v>746</v>
      </c>
      <c r="C16" s="36" t="s">
        <v>858</v>
      </c>
      <c r="D16" s="42" t="s">
        <v>859</v>
      </c>
      <c r="E16" s="35">
        <v>9.92</v>
      </c>
      <c r="F16" s="38"/>
      <c r="G16" s="38"/>
      <c r="H16" s="38"/>
      <c r="I16" s="35">
        <v>9.92</v>
      </c>
      <c r="J16" s="39">
        <v>40</v>
      </c>
      <c r="K16" s="40">
        <f t="shared" si="0"/>
        <v>0.248</v>
      </c>
    </row>
    <row r="17" spans="1:11" ht="33" x14ac:dyDescent="0.25">
      <c r="A17" s="46">
        <v>15</v>
      </c>
      <c r="B17" s="35" t="s">
        <v>746</v>
      </c>
      <c r="C17" s="36" t="s">
        <v>1066</v>
      </c>
      <c r="D17" s="42" t="s">
        <v>860</v>
      </c>
      <c r="E17" s="35"/>
      <c r="F17" s="38"/>
      <c r="G17" s="38"/>
      <c r="H17" s="38"/>
      <c r="I17" s="35">
        <v>12</v>
      </c>
      <c r="J17" s="39">
        <v>40</v>
      </c>
      <c r="K17" s="40">
        <f t="shared" si="0"/>
        <v>0.3</v>
      </c>
    </row>
    <row r="18" spans="1:11" ht="33" x14ac:dyDescent="0.25">
      <c r="A18" s="46">
        <v>16</v>
      </c>
      <c r="B18" s="35" t="s">
        <v>746</v>
      </c>
      <c r="C18" s="36" t="s">
        <v>1066</v>
      </c>
      <c r="D18" s="42" t="s">
        <v>863</v>
      </c>
      <c r="E18" s="35"/>
      <c r="F18" s="38"/>
      <c r="G18" s="38"/>
      <c r="H18" s="38"/>
      <c r="I18" s="35">
        <v>12</v>
      </c>
      <c r="J18" s="39">
        <v>40</v>
      </c>
      <c r="K18" s="40">
        <f t="shared" ref="K18" si="1">I18/J18</f>
        <v>0.3</v>
      </c>
    </row>
    <row r="19" spans="1:11" ht="16.5" x14ac:dyDescent="0.25">
      <c r="A19" s="46">
        <v>17</v>
      </c>
      <c r="B19" s="35" t="s">
        <v>746</v>
      </c>
      <c r="C19" s="36" t="s">
        <v>861</v>
      </c>
      <c r="D19" s="37" t="s">
        <v>862</v>
      </c>
      <c r="E19" s="35">
        <v>3.5</v>
      </c>
      <c r="F19" s="38">
        <v>9.1</v>
      </c>
      <c r="G19" s="38">
        <v>18</v>
      </c>
      <c r="H19" s="43">
        <f>(F19/G19)*100</f>
        <v>50.555555555555557</v>
      </c>
      <c r="I19" s="35">
        <v>3.5</v>
      </c>
      <c r="J19" s="39">
        <v>20</v>
      </c>
      <c r="K19" s="40">
        <f t="shared" si="0"/>
        <v>0.17499999999999999</v>
      </c>
    </row>
    <row r="20" spans="1:11" ht="16.5" x14ac:dyDescent="0.25">
      <c r="A20" s="46">
        <v>18</v>
      </c>
      <c r="B20" s="35" t="s">
        <v>746</v>
      </c>
      <c r="C20" s="36" t="s">
        <v>861</v>
      </c>
      <c r="D20" s="37" t="s">
        <v>863</v>
      </c>
      <c r="E20" s="35">
        <v>6.4</v>
      </c>
      <c r="F20" s="38">
        <v>11.2</v>
      </c>
      <c r="G20" s="38">
        <v>36</v>
      </c>
      <c r="H20" s="43">
        <f>(F20/G20)*100</f>
        <v>31.111111111111111</v>
      </c>
      <c r="I20" s="35">
        <v>6.4</v>
      </c>
      <c r="J20" s="39">
        <v>40</v>
      </c>
      <c r="K20" s="40">
        <f t="shared" si="0"/>
        <v>0.16</v>
      </c>
    </row>
    <row r="21" spans="1:11" ht="16.5" x14ac:dyDescent="0.25">
      <c r="A21" s="46">
        <v>19</v>
      </c>
      <c r="B21" s="35" t="s">
        <v>746</v>
      </c>
      <c r="C21" s="36" t="s">
        <v>864</v>
      </c>
      <c r="D21" s="37" t="s">
        <v>865</v>
      </c>
      <c r="E21" s="35">
        <v>25</v>
      </c>
      <c r="F21" s="38"/>
      <c r="G21" s="38"/>
      <c r="H21" s="38"/>
      <c r="I21" s="35">
        <v>25</v>
      </c>
      <c r="J21" s="39">
        <v>63</v>
      </c>
      <c r="K21" s="40">
        <f t="shared" si="0"/>
        <v>0.3968253968253968</v>
      </c>
    </row>
    <row r="22" spans="1:11" ht="16.5" x14ac:dyDescent="0.25">
      <c r="A22" s="46">
        <v>20</v>
      </c>
      <c r="B22" s="35" t="s">
        <v>746</v>
      </c>
      <c r="C22" s="36" t="s">
        <v>864</v>
      </c>
      <c r="D22" s="37" t="s">
        <v>866</v>
      </c>
      <c r="E22" s="35">
        <v>25</v>
      </c>
      <c r="F22" s="38"/>
      <c r="G22" s="38"/>
      <c r="H22" s="38"/>
      <c r="I22" s="35">
        <v>25</v>
      </c>
      <c r="J22" s="39">
        <v>63</v>
      </c>
      <c r="K22" s="40">
        <f t="shared" si="0"/>
        <v>0.3968253968253968</v>
      </c>
    </row>
    <row r="23" spans="1:11" ht="15.75" customHeight="1" x14ac:dyDescent="0.25">
      <c r="A23" s="46">
        <v>21</v>
      </c>
      <c r="B23" s="35" t="s">
        <v>746</v>
      </c>
      <c r="C23" s="36" t="s">
        <v>864</v>
      </c>
      <c r="D23" s="37" t="s">
        <v>851</v>
      </c>
      <c r="E23" s="35">
        <v>25</v>
      </c>
      <c r="F23" s="38"/>
      <c r="G23" s="38"/>
      <c r="H23" s="38"/>
      <c r="I23" s="35">
        <v>25</v>
      </c>
      <c r="J23" s="39">
        <v>63</v>
      </c>
      <c r="K23" s="40">
        <f t="shared" si="0"/>
        <v>0.3968253968253968</v>
      </c>
    </row>
    <row r="24" spans="1:11" ht="15.75" customHeight="1" x14ac:dyDescent="0.25">
      <c r="A24" s="46">
        <v>22</v>
      </c>
      <c r="B24" s="35" t="s">
        <v>746</v>
      </c>
      <c r="C24" s="36" t="s">
        <v>867</v>
      </c>
      <c r="D24" s="37" t="s">
        <v>853</v>
      </c>
      <c r="E24" s="35">
        <v>7.27</v>
      </c>
      <c r="F24" s="38">
        <v>9.11</v>
      </c>
      <c r="G24" s="38">
        <v>18</v>
      </c>
      <c r="H24" s="44" t="s">
        <v>751</v>
      </c>
      <c r="I24" s="35">
        <v>7.27</v>
      </c>
      <c r="J24" s="39">
        <v>20</v>
      </c>
      <c r="K24" s="40">
        <f t="shared" si="0"/>
        <v>0.36349999999999999</v>
      </c>
    </row>
    <row r="25" spans="1:11" ht="15.75" customHeight="1" x14ac:dyDescent="0.25">
      <c r="A25" s="46">
        <v>23</v>
      </c>
      <c r="B25" s="35" t="s">
        <v>746</v>
      </c>
      <c r="C25" s="36" t="s">
        <v>867</v>
      </c>
      <c r="D25" s="37" t="s">
        <v>854</v>
      </c>
      <c r="E25" s="35">
        <v>6.99</v>
      </c>
      <c r="F25" s="38">
        <v>9.1</v>
      </c>
      <c r="G25" s="38">
        <v>18</v>
      </c>
      <c r="H25" s="44" t="s">
        <v>752</v>
      </c>
      <c r="I25" s="35">
        <v>6.99</v>
      </c>
      <c r="J25" s="39">
        <v>20</v>
      </c>
      <c r="K25" s="40">
        <f t="shared" si="0"/>
        <v>0.34950000000000003</v>
      </c>
    </row>
    <row r="26" spans="1:11" ht="15.75" customHeight="1" x14ac:dyDescent="0.25">
      <c r="A26" s="46">
        <v>24</v>
      </c>
      <c r="B26" s="35" t="s">
        <v>746</v>
      </c>
      <c r="C26" s="36" t="s">
        <v>868</v>
      </c>
      <c r="D26" s="37" t="s">
        <v>859</v>
      </c>
      <c r="E26" s="35">
        <v>12.1</v>
      </c>
      <c r="F26" s="38"/>
      <c r="G26" s="38"/>
      <c r="H26" s="38"/>
      <c r="I26" s="35">
        <v>12.1</v>
      </c>
      <c r="J26" s="39">
        <v>40</v>
      </c>
      <c r="K26" s="40">
        <f t="shared" si="0"/>
        <v>0.30249999999999999</v>
      </c>
    </row>
    <row r="27" spans="1:11" ht="15.75" customHeight="1" x14ac:dyDescent="0.25">
      <c r="A27" s="46">
        <v>25</v>
      </c>
      <c r="B27" s="35" t="s">
        <v>746</v>
      </c>
      <c r="C27" s="36" t="s">
        <v>868</v>
      </c>
      <c r="D27" s="37" t="s">
        <v>848</v>
      </c>
      <c r="E27" s="35">
        <v>12</v>
      </c>
      <c r="F27" s="38"/>
      <c r="G27" s="38"/>
      <c r="H27" s="38"/>
      <c r="I27" s="35">
        <v>12</v>
      </c>
      <c r="J27" s="39">
        <v>40</v>
      </c>
      <c r="K27" s="40">
        <f t="shared" si="0"/>
        <v>0.3</v>
      </c>
    </row>
    <row r="28" spans="1:11" ht="15.75" customHeight="1" x14ac:dyDescent="0.25">
      <c r="A28" s="46">
        <v>26</v>
      </c>
      <c r="B28" s="35" t="s">
        <v>746</v>
      </c>
      <c r="C28" s="36" t="s">
        <v>868</v>
      </c>
      <c r="D28" s="37" t="s">
        <v>869</v>
      </c>
      <c r="E28" s="35">
        <v>12</v>
      </c>
      <c r="F28" s="38"/>
      <c r="G28" s="38"/>
      <c r="H28" s="38"/>
      <c r="I28" s="35">
        <v>12</v>
      </c>
      <c r="J28" s="39">
        <v>40</v>
      </c>
      <c r="K28" s="40">
        <f t="shared" si="0"/>
        <v>0.3</v>
      </c>
    </row>
    <row r="29" spans="1:11" ht="15.75" customHeight="1" x14ac:dyDescent="0.25">
      <c r="A29" s="46">
        <v>27</v>
      </c>
      <c r="B29" s="35" t="s">
        <v>746</v>
      </c>
      <c r="C29" s="36" t="s">
        <v>870</v>
      </c>
      <c r="D29" s="37" t="s">
        <v>871</v>
      </c>
      <c r="E29" s="35">
        <v>18.7</v>
      </c>
      <c r="F29" s="38"/>
      <c r="G29" s="38"/>
      <c r="H29" s="38"/>
      <c r="I29" s="35">
        <v>18.7</v>
      </c>
      <c r="J29" s="39">
        <v>40</v>
      </c>
      <c r="K29" s="40">
        <f t="shared" si="0"/>
        <v>0.46749999999999997</v>
      </c>
    </row>
    <row r="30" spans="1:11" ht="15.75" customHeight="1" x14ac:dyDescent="0.25">
      <c r="A30" s="46">
        <v>28</v>
      </c>
      <c r="B30" s="35" t="s">
        <v>746</v>
      </c>
      <c r="C30" s="36" t="s">
        <v>870</v>
      </c>
      <c r="D30" s="37" t="s">
        <v>872</v>
      </c>
      <c r="E30" s="35">
        <v>18.5</v>
      </c>
      <c r="F30" s="38"/>
      <c r="G30" s="38"/>
      <c r="H30" s="38"/>
      <c r="I30" s="35">
        <v>18.5</v>
      </c>
      <c r="J30" s="39">
        <v>40</v>
      </c>
      <c r="K30" s="40">
        <f t="shared" si="0"/>
        <v>0.46250000000000002</v>
      </c>
    </row>
    <row r="31" spans="1:11" ht="15.75" customHeight="1" x14ac:dyDescent="0.25">
      <c r="A31" s="46">
        <v>29</v>
      </c>
      <c r="B31" s="35" t="s">
        <v>746</v>
      </c>
      <c r="C31" s="36" t="s">
        <v>873</v>
      </c>
      <c r="D31" s="37" t="s">
        <v>859</v>
      </c>
      <c r="E31" s="35">
        <v>16</v>
      </c>
      <c r="F31" s="38">
        <v>21.1</v>
      </c>
      <c r="G31" s="38"/>
      <c r="H31" s="38"/>
      <c r="I31" s="35">
        <v>16</v>
      </c>
      <c r="J31" s="39">
        <v>40</v>
      </c>
      <c r="K31" s="40">
        <f t="shared" si="0"/>
        <v>0.4</v>
      </c>
    </row>
    <row r="32" spans="1:11" ht="15.75" customHeight="1" x14ac:dyDescent="0.25">
      <c r="A32" s="46">
        <v>30</v>
      </c>
      <c r="B32" s="35" t="s">
        <v>746</v>
      </c>
      <c r="C32" s="36" t="s">
        <v>873</v>
      </c>
      <c r="D32" s="37" t="s">
        <v>854</v>
      </c>
      <c r="E32" s="35">
        <v>10.199999999999999</v>
      </c>
      <c r="F32" s="38">
        <v>13.3</v>
      </c>
      <c r="G32" s="38"/>
      <c r="H32" s="38"/>
      <c r="I32" s="35">
        <v>10.199999999999999</v>
      </c>
      <c r="J32" s="39">
        <v>20</v>
      </c>
      <c r="K32" s="40">
        <f t="shared" si="0"/>
        <v>0.51</v>
      </c>
    </row>
    <row r="33" spans="1:11" ht="15.75" customHeight="1" x14ac:dyDescent="0.25">
      <c r="A33" s="46">
        <v>31</v>
      </c>
      <c r="B33" s="35" t="s">
        <v>746</v>
      </c>
      <c r="C33" s="36" t="s">
        <v>873</v>
      </c>
      <c r="D33" s="37" t="s">
        <v>869</v>
      </c>
      <c r="E33" s="35">
        <v>16</v>
      </c>
      <c r="F33" s="38">
        <v>21.1</v>
      </c>
      <c r="G33" s="38"/>
      <c r="H33" s="38"/>
      <c r="I33" s="35">
        <v>16</v>
      </c>
      <c r="J33" s="39">
        <v>40</v>
      </c>
      <c r="K33" s="40">
        <f t="shared" si="0"/>
        <v>0.4</v>
      </c>
    </row>
    <row r="34" spans="1:11" ht="15.75" customHeight="1" x14ac:dyDescent="0.25">
      <c r="A34" s="46">
        <v>32</v>
      </c>
      <c r="B34" s="35" t="s">
        <v>746</v>
      </c>
      <c r="C34" s="36" t="s">
        <v>874</v>
      </c>
      <c r="D34" s="37" t="s">
        <v>853</v>
      </c>
      <c r="E34" s="35">
        <v>5.68</v>
      </c>
      <c r="F34" s="38">
        <v>10</v>
      </c>
      <c r="G34" s="38">
        <v>15</v>
      </c>
      <c r="H34" s="45">
        <v>0.66669999999999996</v>
      </c>
      <c r="I34" s="35">
        <v>5.68</v>
      </c>
      <c r="J34" s="39">
        <v>20</v>
      </c>
      <c r="K34" s="40">
        <f t="shared" si="0"/>
        <v>0.28399999999999997</v>
      </c>
    </row>
    <row r="35" spans="1:11" ht="15.75" customHeight="1" x14ac:dyDescent="0.25">
      <c r="A35" s="46">
        <v>33</v>
      </c>
      <c r="B35" s="35" t="s">
        <v>746</v>
      </c>
      <c r="C35" s="36" t="s">
        <v>874</v>
      </c>
      <c r="D35" s="37" t="s">
        <v>854</v>
      </c>
      <c r="E35" s="35">
        <v>5.67</v>
      </c>
      <c r="F35" s="38" t="s">
        <v>754</v>
      </c>
      <c r="G35" s="38"/>
      <c r="H35" s="38"/>
      <c r="I35" s="35">
        <v>5.67</v>
      </c>
      <c r="J35" s="39">
        <v>20</v>
      </c>
      <c r="K35" s="40">
        <f t="shared" si="0"/>
        <v>0.28349999999999997</v>
      </c>
    </row>
    <row r="36" spans="1:11" ht="15.75" customHeight="1" x14ac:dyDescent="0.25">
      <c r="A36" s="46">
        <v>34</v>
      </c>
      <c r="B36" s="35" t="s">
        <v>746</v>
      </c>
      <c r="C36" s="36" t="s">
        <v>874</v>
      </c>
      <c r="D36" s="37" t="s">
        <v>875</v>
      </c>
      <c r="E36" s="35">
        <v>5.65</v>
      </c>
      <c r="F36" s="38">
        <v>10</v>
      </c>
      <c r="G36" s="38">
        <v>15.6</v>
      </c>
      <c r="H36" s="45">
        <v>0.64100000000000001</v>
      </c>
      <c r="I36" s="35">
        <v>5.65</v>
      </c>
      <c r="J36" s="39">
        <v>20</v>
      </c>
      <c r="K36" s="40">
        <f t="shared" si="0"/>
        <v>0.28250000000000003</v>
      </c>
    </row>
    <row r="37" spans="1:11" ht="15.75" customHeight="1" x14ac:dyDescent="0.25">
      <c r="A37" s="46">
        <v>35</v>
      </c>
      <c r="B37" s="35" t="s">
        <v>746</v>
      </c>
      <c r="C37" s="41" t="s">
        <v>876</v>
      </c>
      <c r="D37" s="42" t="s">
        <v>853</v>
      </c>
      <c r="E37" s="35">
        <v>8.6999999999999993</v>
      </c>
      <c r="F37" s="38"/>
      <c r="G37" s="38"/>
      <c r="H37" s="38"/>
      <c r="I37" s="35">
        <v>8.6999999999999993</v>
      </c>
      <c r="J37" s="39">
        <v>20</v>
      </c>
      <c r="K37" s="40">
        <f t="shared" si="0"/>
        <v>0.43499999999999994</v>
      </c>
    </row>
    <row r="38" spans="1:11" ht="15.75" customHeight="1" x14ac:dyDescent="0.25">
      <c r="A38" s="46">
        <v>36</v>
      </c>
      <c r="B38" s="35" t="s">
        <v>746</v>
      </c>
      <c r="C38" s="36" t="s">
        <v>876</v>
      </c>
      <c r="D38" s="37" t="s">
        <v>854</v>
      </c>
      <c r="E38" s="35">
        <v>8.8000000000000007</v>
      </c>
      <c r="F38" s="38"/>
      <c r="G38" s="38"/>
      <c r="H38" s="38"/>
      <c r="I38" s="35">
        <v>8.8000000000000007</v>
      </c>
      <c r="J38" s="39">
        <v>20</v>
      </c>
      <c r="K38" s="40">
        <f t="shared" si="0"/>
        <v>0.44000000000000006</v>
      </c>
    </row>
    <row r="39" spans="1:11" ht="15.75" customHeight="1" x14ac:dyDescent="0.25">
      <c r="A39" s="46">
        <v>37</v>
      </c>
      <c r="B39" s="35" t="s">
        <v>746</v>
      </c>
      <c r="C39" s="36" t="s">
        <v>876</v>
      </c>
      <c r="D39" s="37" t="s">
        <v>857</v>
      </c>
      <c r="E39" s="35">
        <v>8.9</v>
      </c>
      <c r="F39" s="38"/>
      <c r="G39" s="38"/>
      <c r="H39" s="38"/>
      <c r="I39" s="35">
        <v>8.9</v>
      </c>
      <c r="J39" s="39">
        <v>20</v>
      </c>
      <c r="K39" s="40">
        <f t="shared" si="0"/>
        <v>0.44500000000000001</v>
      </c>
    </row>
    <row r="40" spans="1:11" ht="15.75" customHeight="1" x14ac:dyDescent="0.25">
      <c r="A40" s="46">
        <v>38</v>
      </c>
      <c r="B40" s="35" t="s">
        <v>746</v>
      </c>
      <c r="C40" s="36" t="s">
        <v>877</v>
      </c>
      <c r="D40" s="37" t="s">
        <v>853</v>
      </c>
      <c r="E40" s="35">
        <v>7.5</v>
      </c>
      <c r="F40" s="38"/>
      <c r="G40" s="38"/>
      <c r="H40" s="38"/>
      <c r="I40" s="35">
        <v>7.5</v>
      </c>
      <c r="J40" s="39">
        <v>20</v>
      </c>
      <c r="K40" s="40">
        <f t="shared" si="0"/>
        <v>0.375</v>
      </c>
    </row>
    <row r="41" spans="1:11" ht="15.75" customHeight="1" x14ac:dyDescent="0.25">
      <c r="A41" s="46">
        <v>39</v>
      </c>
      <c r="B41" s="35" t="s">
        <v>746</v>
      </c>
      <c r="C41" s="36" t="s">
        <v>877</v>
      </c>
      <c r="D41" s="37" t="s">
        <v>854</v>
      </c>
      <c r="E41" s="35">
        <v>8.5</v>
      </c>
      <c r="F41" s="38"/>
      <c r="G41" s="38"/>
      <c r="H41" s="38"/>
      <c r="I41" s="35">
        <v>8.5</v>
      </c>
      <c r="J41" s="39">
        <v>20</v>
      </c>
      <c r="K41" s="40">
        <f t="shared" si="0"/>
        <v>0.42499999999999999</v>
      </c>
    </row>
    <row r="42" spans="1:11" ht="15.75" customHeight="1" x14ac:dyDescent="0.25">
      <c r="A42" s="46">
        <v>40</v>
      </c>
      <c r="B42" s="35" t="s">
        <v>746</v>
      </c>
      <c r="C42" s="36" t="s">
        <v>878</v>
      </c>
      <c r="D42" s="37" t="s">
        <v>853</v>
      </c>
      <c r="E42" s="35">
        <v>8</v>
      </c>
      <c r="F42" s="38"/>
      <c r="G42" s="38"/>
      <c r="H42" s="38"/>
      <c r="I42" s="35">
        <v>8</v>
      </c>
      <c r="J42" s="39">
        <v>20</v>
      </c>
      <c r="K42" s="40">
        <f t="shared" si="0"/>
        <v>0.4</v>
      </c>
    </row>
    <row r="43" spans="1:11" ht="15.75" customHeight="1" x14ac:dyDescent="0.25">
      <c r="A43" s="46">
        <v>41</v>
      </c>
      <c r="B43" s="35" t="s">
        <v>746</v>
      </c>
      <c r="C43" s="36" t="s">
        <v>878</v>
      </c>
      <c r="D43" s="37" t="s">
        <v>848</v>
      </c>
      <c r="E43" s="35">
        <v>11.5</v>
      </c>
      <c r="F43" s="38"/>
      <c r="G43" s="38"/>
      <c r="H43" s="38"/>
      <c r="I43" s="35">
        <v>11.5</v>
      </c>
      <c r="J43" s="39">
        <v>40</v>
      </c>
      <c r="K43" s="40">
        <f t="shared" si="0"/>
        <v>0.28749999999999998</v>
      </c>
    </row>
    <row r="44" spans="1:11" ht="15.75" customHeight="1" x14ac:dyDescent="0.25">
      <c r="A44" s="46">
        <v>42</v>
      </c>
      <c r="B44" s="35" t="s">
        <v>746</v>
      </c>
      <c r="C44" s="36" t="s">
        <v>878</v>
      </c>
      <c r="D44" s="37" t="s">
        <v>879</v>
      </c>
      <c r="E44" s="35">
        <v>4.5</v>
      </c>
      <c r="F44" s="38"/>
      <c r="G44" s="38"/>
      <c r="H44" s="38"/>
      <c r="I44" s="35">
        <v>4.5</v>
      </c>
      <c r="J44" s="39">
        <v>12.5</v>
      </c>
      <c r="K44" s="40">
        <f t="shared" si="0"/>
        <v>0.36</v>
      </c>
    </row>
    <row r="45" spans="1:11" ht="15.75" customHeight="1" x14ac:dyDescent="0.25">
      <c r="A45" s="46">
        <v>43</v>
      </c>
      <c r="B45" s="35" t="s">
        <v>746</v>
      </c>
      <c r="C45" s="36" t="s">
        <v>880</v>
      </c>
      <c r="D45" s="37" t="s">
        <v>859</v>
      </c>
      <c r="E45" s="35">
        <v>11.5</v>
      </c>
      <c r="F45" s="38">
        <v>16.5</v>
      </c>
      <c r="G45" s="38">
        <v>40</v>
      </c>
      <c r="H45" s="38">
        <v>41</v>
      </c>
      <c r="I45" s="35">
        <v>11.5</v>
      </c>
      <c r="J45" s="39">
        <v>40</v>
      </c>
      <c r="K45" s="40">
        <f t="shared" si="0"/>
        <v>0.28749999999999998</v>
      </c>
    </row>
    <row r="46" spans="1:11" ht="15.75" customHeight="1" x14ac:dyDescent="0.25">
      <c r="A46" s="46">
        <v>44</v>
      </c>
      <c r="B46" s="35" t="s">
        <v>746</v>
      </c>
      <c r="C46" s="36" t="s">
        <v>880</v>
      </c>
      <c r="D46" s="37" t="s">
        <v>848</v>
      </c>
      <c r="E46" s="35">
        <v>12.5</v>
      </c>
      <c r="F46" s="38">
        <v>17</v>
      </c>
      <c r="G46" s="38">
        <v>40</v>
      </c>
      <c r="H46" s="38">
        <v>41</v>
      </c>
      <c r="I46" s="35">
        <v>12.5</v>
      </c>
      <c r="J46" s="39">
        <v>40</v>
      </c>
      <c r="K46" s="40">
        <f t="shared" si="0"/>
        <v>0.3125</v>
      </c>
    </row>
    <row r="47" spans="1:11" ht="15.75" customHeight="1" x14ac:dyDescent="0.25">
      <c r="A47" s="46">
        <v>45</v>
      </c>
      <c r="B47" s="35" t="s">
        <v>746</v>
      </c>
      <c r="C47" s="36" t="s">
        <v>880</v>
      </c>
      <c r="D47" s="37" t="s">
        <v>869</v>
      </c>
      <c r="E47" s="35">
        <v>11.5</v>
      </c>
      <c r="F47" s="38">
        <v>16.5</v>
      </c>
      <c r="G47" s="38">
        <v>40</v>
      </c>
      <c r="H47" s="38">
        <v>41</v>
      </c>
      <c r="I47" s="35">
        <v>11.5</v>
      </c>
      <c r="J47" s="39">
        <v>40</v>
      </c>
      <c r="K47" s="40">
        <f t="shared" si="0"/>
        <v>0.28749999999999998</v>
      </c>
    </row>
    <row r="48" spans="1:11" ht="15.75" customHeight="1" x14ac:dyDescent="0.25">
      <c r="A48" s="46">
        <v>46</v>
      </c>
      <c r="B48" s="35" t="s">
        <v>746</v>
      </c>
      <c r="C48" s="36" t="s">
        <v>881</v>
      </c>
      <c r="D48" s="37" t="s">
        <v>865</v>
      </c>
      <c r="E48" s="35"/>
      <c r="F48" s="38"/>
      <c r="G48" s="38"/>
      <c r="H48" s="38"/>
      <c r="I48" s="35"/>
      <c r="J48" s="39">
        <v>63</v>
      </c>
      <c r="K48" s="40">
        <f t="shared" si="0"/>
        <v>0</v>
      </c>
    </row>
    <row r="49" spans="1:11" ht="15.75" customHeight="1" x14ac:dyDescent="0.25">
      <c r="A49" s="46">
        <v>47</v>
      </c>
      <c r="B49" s="35" t="s">
        <v>746</v>
      </c>
      <c r="C49" s="36" t="s">
        <v>881</v>
      </c>
      <c r="D49" s="37" t="s">
        <v>866</v>
      </c>
      <c r="E49" s="35"/>
      <c r="F49" s="38"/>
      <c r="G49" s="38"/>
      <c r="H49" s="38"/>
      <c r="I49" s="35"/>
      <c r="J49" s="39">
        <v>63</v>
      </c>
      <c r="K49" s="40">
        <f t="shared" si="0"/>
        <v>0</v>
      </c>
    </row>
    <row r="50" spans="1:11" ht="15.75" customHeight="1" x14ac:dyDescent="0.25">
      <c r="A50" s="46">
        <v>48</v>
      </c>
      <c r="B50" s="35" t="s">
        <v>746</v>
      </c>
      <c r="C50" s="36" t="s">
        <v>882</v>
      </c>
      <c r="D50" s="37" t="s">
        <v>860</v>
      </c>
      <c r="E50" s="35">
        <v>20.79</v>
      </c>
      <c r="F50" s="38">
        <v>35</v>
      </c>
      <c r="G50" s="38">
        <v>42</v>
      </c>
      <c r="H50" s="38">
        <v>83.3</v>
      </c>
      <c r="I50" s="35">
        <v>20.79</v>
      </c>
      <c r="J50" s="39">
        <v>40</v>
      </c>
      <c r="K50" s="40">
        <f t="shared" si="0"/>
        <v>0.51974999999999993</v>
      </c>
    </row>
    <row r="51" spans="1:11" ht="15.75" customHeight="1" x14ac:dyDescent="0.25">
      <c r="A51" s="46">
        <v>49</v>
      </c>
      <c r="B51" s="35" t="s">
        <v>746</v>
      </c>
      <c r="C51" s="36" t="s">
        <v>882</v>
      </c>
      <c r="D51" s="37" t="s">
        <v>863</v>
      </c>
      <c r="E51" s="35">
        <v>20.65</v>
      </c>
      <c r="F51" s="38">
        <v>34</v>
      </c>
      <c r="G51" s="38">
        <v>42</v>
      </c>
      <c r="H51" s="38">
        <v>80.95</v>
      </c>
      <c r="I51" s="35">
        <v>20.65</v>
      </c>
      <c r="J51" s="39">
        <v>40</v>
      </c>
      <c r="K51" s="40">
        <f t="shared" si="0"/>
        <v>0.51624999999999999</v>
      </c>
    </row>
    <row r="52" spans="1:11" ht="15.75" customHeight="1" x14ac:dyDescent="0.25">
      <c r="A52" s="46">
        <v>50</v>
      </c>
      <c r="B52" s="35" t="s">
        <v>746</v>
      </c>
      <c r="C52" s="41" t="s">
        <v>882</v>
      </c>
      <c r="D52" s="42" t="s">
        <v>883</v>
      </c>
      <c r="E52" s="35">
        <v>20.59</v>
      </c>
      <c r="F52" s="38">
        <v>27.4</v>
      </c>
      <c r="G52" s="38">
        <v>42</v>
      </c>
      <c r="H52" s="38">
        <v>65.239999999999995</v>
      </c>
      <c r="I52" s="35">
        <v>20.59</v>
      </c>
      <c r="J52" s="39">
        <v>40</v>
      </c>
      <c r="K52" s="40">
        <f t="shared" si="0"/>
        <v>0.51475000000000004</v>
      </c>
    </row>
    <row r="53" spans="1:11" ht="15.75" customHeight="1" x14ac:dyDescent="0.25">
      <c r="A53" s="46">
        <v>51</v>
      </c>
      <c r="B53" s="35" t="s">
        <v>746</v>
      </c>
      <c r="C53" s="36" t="s">
        <v>757</v>
      </c>
      <c r="D53" s="37" t="s">
        <v>860</v>
      </c>
      <c r="E53" s="46">
        <v>6.78</v>
      </c>
      <c r="F53" s="47">
        <v>13.64</v>
      </c>
      <c r="G53" s="47">
        <v>36</v>
      </c>
      <c r="H53" s="47">
        <v>37.880000000000003</v>
      </c>
      <c r="I53" s="46">
        <v>6.78</v>
      </c>
      <c r="J53" s="39">
        <v>40</v>
      </c>
      <c r="K53" s="40">
        <f t="shared" si="0"/>
        <v>0.16950000000000001</v>
      </c>
    </row>
    <row r="54" spans="1:11" ht="15.75" customHeight="1" x14ac:dyDescent="0.25">
      <c r="A54" s="46">
        <v>52</v>
      </c>
      <c r="B54" s="35" t="s">
        <v>746</v>
      </c>
      <c r="C54" s="36" t="s">
        <v>757</v>
      </c>
      <c r="D54" s="37" t="s">
        <v>884</v>
      </c>
      <c r="E54" s="46">
        <v>4.24</v>
      </c>
      <c r="F54" s="47">
        <v>9.09</v>
      </c>
      <c r="G54" s="47">
        <v>18</v>
      </c>
      <c r="H54" s="47">
        <v>50.5</v>
      </c>
      <c r="I54" s="46">
        <v>4.24</v>
      </c>
      <c r="J54" s="39">
        <v>20</v>
      </c>
      <c r="K54" s="40">
        <f t="shared" si="0"/>
        <v>0.21200000000000002</v>
      </c>
    </row>
    <row r="55" spans="1:11" ht="15.75" customHeight="1" x14ac:dyDescent="0.25">
      <c r="A55" s="46">
        <v>53</v>
      </c>
      <c r="B55" s="35" t="s">
        <v>746</v>
      </c>
      <c r="C55" s="36" t="s">
        <v>885</v>
      </c>
      <c r="D55" s="37" t="s">
        <v>860</v>
      </c>
      <c r="E55" s="35">
        <v>6.5</v>
      </c>
      <c r="F55" s="48">
        <v>10</v>
      </c>
      <c r="G55" s="38"/>
      <c r="H55" s="38"/>
      <c r="I55" s="35">
        <v>6.5</v>
      </c>
      <c r="J55" s="39">
        <v>40</v>
      </c>
      <c r="K55" s="40">
        <f t="shared" si="0"/>
        <v>0.16250000000000001</v>
      </c>
    </row>
    <row r="56" spans="1:11" ht="15.75" customHeight="1" x14ac:dyDescent="0.25">
      <c r="A56" s="46">
        <v>54</v>
      </c>
      <c r="B56" s="35" t="s">
        <v>746</v>
      </c>
      <c r="C56" s="36" t="s">
        <v>885</v>
      </c>
      <c r="D56" s="37" t="s">
        <v>884</v>
      </c>
      <c r="E56" s="35">
        <v>4</v>
      </c>
      <c r="F56" s="48">
        <v>7</v>
      </c>
      <c r="G56" s="38"/>
      <c r="H56" s="38"/>
      <c r="I56" s="35">
        <v>4</v>
      </c>
      <c r="J56" s="39">
        <v>20</v>
      </c>
      <c r="K56" s="40">
        <f t="shared" si="0"/>
        <v>0.2</v>
      </c>
    </row>
    <row r="57" spans="1:11" ht="15.75" customHeight="1" x14ac:dyDescent="0.25">
      <c r="A57" s="46">
        <v>55</v>
      </c>
      <c r="B57" s="35" t="s">
        <v>746</v>
      </c>
      <c r="C57" s="36" t="s">
        <v>886</v>
      </c>
      <c r="D57" s="37" t="s">
        <v>853</v>
      </c>
      <c r="E57" s="46">
        <v>10.7</v>
      </c>
      <c r="F57" s="38">
        <v>14.1</v>
      </c>
      <c r="G57" s="38">
        <v>20</v>
      </c>
      <c r="H57" s="38">
        <v>70.5</v>
      </c>
      <c r="I57" s="46">
        <v>10.7</v>
      </c>
      <c r="J57" s="39">
        <v>20</v>
      </c>
      <c r="K57" s="40">
        <f t="shared" si="0"/>
        <v>0.53499999999999992</v>
      </c>
    </row>
    <row r="58" spans="1:11" ht="15.75" customHeight="1" x14ac:dyDescent="0.25">
      <c r="A58" s="46">
        <v>56</v>
      </c>
      <c r="B58" s="35" t="s">
        <v>746</v>
      </c>
      <c r="C58" s="36" t="s">
        <v>886</v>
      </c>
      <c r="D58" s="37" t="s">
        <v>854</v>
      </c>
      <c r="E58" s="46">
        <v>10.7</v>
      </c>
      <c r="F58" s="38">
        <v>14.1</v>
      </c>
      <c r="G58" s="38">
        <v>20</v>
      </c>
      <c r="H58" s="38">
        <v>70.5</v>
      </c>
      <c r="I58" s="46">
        <v>10.7</v>
      </c>
      <c r="J58" s="39">
        <v>20</v>
      </c>
      <c r="K58" s="40">
        <f t="shared" si="0"/>
        <v>0.53499999999999992</v>
      </c>
    </row>
    <row r="59" spans="1:11" ht="15.75" customHeight="1" x14ac:dyDescent="0.25">
      <c r="A59" s="46">
        <v>57</v>
      </c>
      <c r="B59" s="35" t="s">
        <v>746</v>
      </c>
      <c r="C59" s="36" t="s">
        <v>887</v>
      </c>
      <c r="D59" s="37" t="s">
        <v>888</v>
      </c>
      <c r="E59" s="46">
        <v>3.87</v>
      </c>
      <c r="F59" s="38">
        <v>9.56</v>
      </c>
      <c r="G59" s="38">
        <v>12.5</v>
      </c>
      <c r="H59" s="38">
        <v>76.48</v>
      </c>
      <c r="I59" s="46">
        <v>3.87</v>
      </c>
      <c r="J59" s="39">
        <v>12.5</v>
      </c>
      <c r="K59" s="40">
        <f t="shared" si="0"/>
        <v>0.30959999999999999</v>
      </c>
    </row>
    <row r="60" spans="1:11" ht="15.75" customHeight="1" x14ac:dyDescent="0.25">
      <c r="A60" s="46">
        <v>58</v>
      </c>
      <c r="B60" s="35" t="s">
        <v>746</v>
      </c>
      <c r="C60" s="36" t="s">
        <v>887</v>
      </c>
      <c r="D60" s="37" t="s">
        <v>854</v>
      </c>
      <c r="E60" s="46">
        <v>6.33</v>
      </c>
      <c r="F60" s="38">
        <v>16.63</v>
      </c>
      <c r="G60" s="38">
        <v>20</v>
      </c>
      <c r="H60" s="38">
        <v>83.15</v>
      </c>
      <c r="I60" s="46">
        <v>6.33</v>
      </c>
      <c r="J60" s="39">
        <v>20</v>
      </c>
      <c r="K60" s="40">
        <f t="shared" si="0"/>
        <v>0.3165</v>
      </c>
    </row>
    <row r="61" spans="1:11" ht="15.75" customHeight="1" x14ac:dyDescent="0.25">
      <c r="A61" s="46">
        <v>59</v>
      </c>
      <c r="B61" s="35" t="s">
        <v>746</v>
      </c>
      <c r="C61" s="36" t="s">
        <v>887</v>
      </c>
      <c r="D61" s="37" t="s">
        <v>869</v>
      </c>
      <c r="E61" s="46">
        <v>8.41</v>
      </c>
      <c r="F61" s="38">
        <v>19.2</v>
      </c>
      <c r="G61" s="38">
        <v>40</v>
      </c>
      <c r="H61" s="38">
        <v>48</v>
      </c>
      <c r="I61" s="46">
        <v>8.41</v>
      </c>
      <c r="J61" s="39">
        <v>40</v>
      </c>
      <c r="K61" s="40">
        <f t="shared" si="0"/>
        <v>0.21024999999999999</v>
      </c>
    </row>
    <row r="62" spans="1:11" ht="15.75" customHeight="1" x14ac:dyDescent="0.25">
      <c r="A62" s="46">
        <v>60</v>
      </c>
      <c r="B62" s="35" t="s">
        <v>746</v>
      </c>
      <c r="C62" s="36" t="s">
        <v>889</v>
      </c>
      <c r="D62" s="37" t="s">
        <v>859</v>
      </c>
      <c r="E62" s="35">
        <v>12.02</v>
      </c>
      <c r="F62" s="38"/>
      <c r="G62" s="38"/>
      <c r="H62" s="38"/>
      <c r="I62" s="35">
        <v>12.02</v>
      </c>
      <c r="J62" s="39">
        <v>40</v>
      </c>
      <c r="K62" s="40">
        <f t="shared" si="0"/>
        <v>0.30049999999999999</v>
      </c>
    </row>
    <row r="63" spans="1:11" ht="15.75" customHeight="1" x14ac:dyDescent="0.25">
      <c r="A63" s="46">
        <v>61</v>
      </c>
      <c r="B63" s="35" t="s">
        <v>746</v>
      </c>
      <c r="C63" s="36" t="s">
        <v>889</v>
      </c>
      <c r="D63" s="37" t="s">
        <v>848</v>
      </c>
      <c r="E63" s="35">
        <v>12.28</v>
      </c>
      <c r="F63" s="38"/>
      <c r="G63" s="38"/>
      <c r="H63" s="38"/>
      <c r="I63" s="35">
        <v>12.28</v>
      </c>
      <c r="J63" s="39">
        <v>40</v>
      </c>
      <c r="K63" s="40">
        <f t="shared" si="0"/>
        <v>0.307</v>
      </c>
    </row>
    <row r="64" spans="1:11" ht="15.75" customHeight="1" x14ac:dyDescent="0.25">
      <c r="A64" s="46">
        <v>62</v>
      </c>
      <c r="B64" s="35" t="s">
        <v>746</v>
      </c>
      <c r="C64" s="36" t="s">
        <v>890</v>
      </c>
      <c r="D64" s="37" t="s">
        <v>853</v>
      </c>
      <c r="E64" s="35">
        <v>8.9</v>
      </c>
      <c r="F64" s="38">
        <v>10.75</v>
      </c>
      <c r="G64" s="38">
        <v>82</v>
      </c>
      <c r="H64" s="38">
        <v>26.21</v>
      </c>
      <c r="I64" s="35">
        <v>8.9</v>
      </c>
      <c r="J64" s="39">
        <v>20</v>
      </c>
      <c r="K64" s="40">
        <f t="shared" si="0"/>
        <v>0.44500000000000001</v>
      </c>
    </row>
    <row r="65" spans="1:11" ht="15.75" customHeight="1" x14ac:dyDescent="0.25">
      <c r="A65" s="46">
        <v>63</v>
      </c>
      <c r="B65" s="35" t="s">
        <v>746</v>
      </c>
      <c r="C65" s="36" t="s">
        <v>890</v>
      </c>
      <c r="D65" s="37" t="s">
        <v>854</v>
      </c>
      <c r="E65" s="35">
        <v>8.9</v>
      </c>
      <c r="F65" s="38">
        <v>10.75</v>
      </c>
      <c r="G65" s="38">
        <v>82</v>
      </c>
      <c r="H65" s="38">
        <v>26.21</v>
      </c>
      <c r="I65" s="35">
        <v>8.9</v>
      </c>
      <c r="J65" s="39">
        <v>20</v>
      </c>
      <c r="K65" s="40">
        <f t="shared" si="0"/>
        <v>0.44500000000000001</v>
      </c>
    </row>
    <row r="66" spans="1:11" ht="15.75" customHeight="1" x14ac:dyDescent="0.25">
      <c r="A66" s="46">
        <v>64</v>
      </c>
      <c r="B66" s="35" t="s">
        <v>746</v>
      </c>
      <c r="C66" s="36" t="s">
        <v>891</v>
      </c>
      <c r="D66" s="37" t="s">
        <v>859</v>
      </c>
      <c r="E66" s="35">
        <v>0</v>
      </c>
      <c r="F66" s="38">
        <v>0</v>
      </c>
      <c r="G66" s="38"/>
      <c r="H66" s="38"/>
      <c r="I66" s="35">
        <v>0</v>
      </c>
      <c r="J66" s="39">
        <v>40</v>
      </c>
      <c r="K66" s="40">
        <f t="shared" si="0"/>
        <v>0</v>
      </c>
    </row>
    <row r="67" spans="1:11" ht="15.75" customHeight="1" x14ac:dyDescent="0.25">
      <c r="A67" s="46">
        <v>65</v>
      </c>
      <c r="B67" s="35" t="s">
        <v>746</v>
      </c>
      <c r="C67" s="36" t="s">
        <v>891</v>
      </c>
      <c r="D67" s="37" t="s">
        <v>848</v>
      </c>
      <c r="E67" s="35">
        <v>21</v>
      </c>
      <c r="F67" s="38">
        <v>35</v>
      </c>
      <c r="G67" s="38">
        <v>38.4</v>
      </c>
      <c r="H67" s="38">
        <v>90.9</v>
      </c>
      <c r="I67" s="35">
        <v>21</v>
      </c>
      <c r="J67" s="39">
        <v>40</v>
      </c>
      <c r="K67" s="40">
        <f t="shared" si="0"/>
        <v>0.52500000000000002</v>
      </c>
    </row>
    <row r="68" spans="1:11" ht="15.75" customHeight="1" x14ac:dyDescent="0.25">
      <c r="A68" s="46">
        <v>66</v>
      </c>
      <c r="B68" s="35" t="s">
        <v>746</v>
      </c>
      <c r="C68" s="36" t="s">
        <v>891</v>
      </c>
      <c r="D68" s="37" t="s">
        <v>869</v>
      </c>
      <c r="E68" s="35">
        <v>21</v>
      </c>
      <c r="F68" s="38">
        <v>35</v>
      </c>
      <c r="G68" s="38">
        <v>38.4</v>
      </c>
      <c r="H68" s="38">
        <v>90.9</v>
      </c>
      <c r="I68" s="35">
        <v>21</v>
      </c>
      <c r="J68" s="39">
        <v>40</v>
      </c>
      <c r="K68" s="40">
        <f t="shared" si="0"/>
        <v>0.52500000000000002</v>
      </c>
    </row>
    <row r="69" spans="1:11" ht="15.75" customHeight="1" x14ac:dyDescent="0.25">
      <c r="A69" s="46">
        <v>67</v>
      </c>
      <c r="B69" s="35" t="s">
        <v>746</v>
      </c>
      <c r="C69" s="36" t="s">
        <v>891</v>
      </c>
      <c r="D69" s="37" t="s">
        <v>892</v>
      </c>
      <c r="E69" s="35">
        <v>21</v>
      </c>
      <c r="F69" s="38">
        <v>35</v>
      </c>
      <c r="G69" s="38">
        <v>38.4</v>
      </c>
      <c r="H69" s="38">
        <v>90.9</v>
      </c>
      <c r="I69" s="35">
        <v>21</v>
      </c>
      <c r="J69" s="39">
        <v>40</v>
      </c>
      <c r="K69" s="40">
        <f t="shared" ref="K69:K131" si="2">I69/J69</f>
        <v>0.52500000000000002</v>
      </c>
    </row>
    <row r="70" spans="1:11" ht="15.75" customHeight="1" x14ac:dyDescent="0.25">
      <c r="A70" s="46">
        <v>68</v>
      </c>
      <c r="B70" s="35" t="s">
        <v>746</v>
      </c>
      <c r="C70" s="36" t="s">
        <v>893</v>
      </c>
      <c r="D70" s="37" t="s">
        <v>859</v>
      </c>
      <c r="E70" s="46">
        <v>8.6</v>
      </c>
      <c r="F70" s="38">
        <v>16.899999999999999</v>
      </c>
      <c r="G70" s="38">
        <v>40</v>
      </c>
      <c r="H70" s="38">
        <v>42.2</v>
      </c>
      <c r="I70" s="46">
        <v>8.6</v>
      </c>
      <c r="J70" s="39">
        <v>40</v>
      </c>
      <c r="K70" s="40">
        <f t="shared" si="2"/>
        <v>0.215</v>
      </c>
    </row>
    <row r="71" spans="1:11" ht="15.75" customHeight="1" x14ac:dyDescent="0.25">
      <c r="A71" s="46">
        <v>69</v>
      </c>
      <c r="B71" s="35" t="s">
        <v>746</v>
      </c>
      <c r="C71" s="36" t="s">
        <v>893</v>
      </c>
      <c r="D71" s="37" t="s">
        <v>848</v>
      </c>
      <c r="E71" s="46">
        <v>8</v>
      </c>
      <c r="F71" s="38">
        <v>16.2</v>
      </c>
      <c r="G71" s="38">
        <v>40</v>
      </c>
      <c r="H71" s="38">
        <v>40.5</v>
      </c>
      <c r="I71" s="46">
        <v>8</v>
      </c>
      <c r="J71" s="39">
        <v>40</v>
      </c>
      <c r="K71" s="40">
        <f t="shared" si="2"/>
        <v>0.2</v>
      </c>
    </row>
    <row r="72" spans="1:11" ht="15.75" customHeight="1" x14ac:dyDescent="0.25">
      <c r="A72" s="46">
        <v>70</v>
      </c>
      <c r="B72" s="35" t="s">
        <v>746</v>
      </c>
      <c r="C72" s="36" t="s">
        <v>894</v>
      </c>
      <c r="D72" s="37" t="s">
        <v>853</v>
      </c>
      <c r="E72" s="35">
        <v>1.72</v>
      </c>
      <c r="F72" s="38">
        <v>6</v>
      </c>
      <c r="G72" s="38">
        <v>18</v>
      </c>
      <c r="H72" s="38">
        <v>33.299999999999997</v>
      </c>
      <c r="I72" s="35">
        <v>1.72</v>
      </c>
      <c r="J72" s="39">
        <v>20</v>
      </c>
      <c r="K72" s="40">
        <f t="shared" si="2"/>
        <v>8.5999999999999993E-2</v>
      </c>
    </row>
    <row r="73" spans="1:11" ht="15.75" customHeight="1" x14ac:dyDescent="0.25">
      <c r="A73" s="46">
        <v>71</v>
      </c>
      <c r="B73" s="35" t="s">
        <v>746</v>
      </c>
      <c r="C73" s="36" t="s">
        <v>894</v>
      </c>
      <c r="D73" s="37" t="s">
        <v>854</v>
      </c>
      <c r="E73" s="35">
        <v>1.72</v>
      </c>
      <c r="F73" s="38">
        <v>6</v>
      </c>
      <c r="G73" s="38">
        <v>18</v>
      </c>
      <c r="H73" s="38">
        <v>33.299999999999997</v>
      </c>
      <c r="I73" s="35">
        <v>1.72</v>
      </c>
      <c r="J73" s="39">
        <v>20</v>
      </c>
      <c r="K73" s="40">
        <f t="shared" si="2"/>
        <v>8.5999999999999993E-2</v>
      </c>
    </row>
    <row r="74" spans="1:11" ht="15.75" customHeight="1" x14ac:dyDescent="0.25">
      <c r="A74" s="46">
        <v>72</v>
      </c>
      <c r="B74" s="35" t="s">
        <v>746</v>
      </c>
      <c r="C74" s="36" t="s">
        <v>895</v>
      </c>
      <c r="D74" s="37" t="s">
        <v>896</v>
      </c>
      <c r="E74" s="35">
        <v>4</v>
      </c>
      <c r="F74" s="38">
        <v>6.5</v>
      </c>
      <c r="G74" s="38">
        <v>18</v>
      </c>
      <c r="H74" s="38">
        <v>36.11</v>
      </c>
      <c r="I74" s="35">
        <v>4</v>
      </c>
      <c r="J74" s="39">
        <v>20</v>
      </c>
      <c r="K74" s="40">
        <f t="shared" si="2"/>
        <v>0.2</v>
      </c>
    </row>
    <row r="75" spans="1:11" ht="15.75" customHeight="1" x14ac:dyDescent="0.25">
      <c r="A75" s="46">
        <v>73</v>
      </c>
      <c r="B75" s="35" t="s">
        <v>746</v>
      </c>
      <c r="C75" s="41" t="s">
        <v>895</v>
      </c>
      <c r="D75" s="42" t="s">
        <v>897</v>
      </c>
      <c r="E75" s="35">
        <v>4</v>
      </c>
      <c r="F75" s="38">
        <v>6.5</v>
      </c>
      <c r="G75" s="38">
        <v>18</v>
      </c>
      <c r="H75" s="38">
        <v>36.11</v>
      </c>
      <c r="I75" s="35">
        <v>4</v>
      </c>
      <c r="J75" s="39">
        <v>20</v>
      </c>
      <c r="K75" s="40">
        <f t="shared" si="2"/>
        <v>0.2</v>
      </c>
    </row>
    <row r="76" spans="1:11" ht="15.75" customHeight="1" x14ac:dyDescent="0.25">
      <c r="A76" s="46">
        <v>74</v>
      </c>
      <c r="B76" s="35" t="s">
        <v>746</v>
      </c>
      <c r="C76" s="36" t="s">
        <v>898</v>
      </c>
      <c r="D76" s="37" t="s">
        <v>888</v>
      </c>
      <c r="E76" s="49" t="s">
        <v>759</v>
      </c>
      <c r="F76" s="38"/>
      <c r="G76" s="38"/>
      <c r="H76" s="38"/>
      <c r="I76" s="49" t="s">
        <v>759</v>
      </c>
      <c r="J76" s="39">
        <v>12.5</v>
      </c>
      <c r="K76" s="40" t="e">
        <f t="shared" si="2"/>
        <v>#VALUE!</v>
      </c>
    </row>
    <row r="77" spans="1:11" ht="15.75" customHeight="1" x14ac:dyDescent="0.25">
      <c r="A77" s="46">
        <v>75</v>
      </c>
      <c r="B77" s="35" t="s">
        <v>746</v>
      </c>
      <c r="C77" s="36" t="s">
        <v>898</v>
      </c>
      <c r="D77" s="37" t="s">
        <v>848</v>
      </c>
      <c r="E77" s="35">
        <v>20.5</v>
      </c>
      <c r="F77" s="38">
        <v>24.5</v>
      </c>
      <c r="G77" s="38">
        <v>35.200000000000003</v>
      </c>
      <c r="H77" s="50">
        <v>0.7</v>
      </c>
      <c r="I77" s="35">
        <v>20.5</v>
      </c>
      <c r="J77" s="39">
        <v>40</v>
      </c>
      <c r="K77" s="40">
        <f t="shared" si="2"/>
        <v>0.51249999999999996</v>
      </c>
    </row>
    <row r="78" spans="1:11" ht="15.75" customHeight="1" x14ac:dyDescent="0.25">
      <c r="A78" s="46">
        <v>76</v>
      </c>
      <c r="B78" s="35" t="s">
        <v>746</v>
      </c>
      <c r="C78" s="36" t="s">
        <v>898</v>
      </c>
      <c r="D78" s="37" t="s">
        <v>892</v>
      </c>
      <c r="E78" s="35">
        <v>20.5</v>
      </c>
      <c r="F78" s="38">
        <v>24.5</v>
      </c>
      <c r="G78" s="38">
        <v>35.200000000000003</v>
      </c>
      <c r="H78" s="50">
        <v>0.7</v>
      </c>
      <c r="I78" s="35">
        <v>20.5</v>
      </c>
      <c r="J78" s="39">
        <v>40</v>
      </c>
      <c r="K78" s="40">
        <f t="shared" si="2"/>
        <v>0.51249999999999996</v>
      </c>
    </row>
    <row r="79" spans="1:11" ht="15.75" customHeight="1" x14ac:dyDescent="0.25">
      <c r="A79" s="46">
        <v>77</v>
      </c>
      <c r="B79" s="35" t="s">
        <v>746</v>
      </c>
      <c r="C79" s="41" t="s">
        <v>899</v>
      </c>
      <c r="D79" s="42" t="s">
        <v>900</v>
      </c>
      <c r="E79" s="35"/>
      <c r="F79" s="38"/>
      <c r="G79" s="38"/>
      <c r="H79" s="38"/>
      <c r="I79" s="35"/>
      <c r="J79" s="39">
        <v>63</v>
      </c>
      <c r="K79" s="40">
        <f t="shared" si="2"/>
        <v>0</v>
      </c>
    </row>
    <row r="80" spans="1:11" ht="15.75" customHeight="1" x14ac:dyDescent="0.25">
      <c r="A80" s="46">
        <v>78</v>
      </c>
      <c r="B80" s="35" t="s">
        <v>746</v>
      </c>
      <c r="C80" s="36" t="s">
        <v>899</v>
      </c>
      <c r="D80" s="37" t="s">
        <v>901</v>
      </c>
      <c r="E80" s="35"/>
      <c r="F80" s="38"/>
      <c r="G80" s="38"/>
      <c r="H80" s="38"/>
      <c r="I80" s="35"/>
      <c r="J80" s="39">
        <v>63</v>
      </c>
      <c r="K80" s="40">
        <f t="shared" si="2"/>
        <v>0</v>
      </c>
    </row>
    <row r="81" spans="1:11" ht="15.75" customHeight="1" x14ac:dyDescent="0.25">
      <c r="A81" s="46">
        <v>79</v>
      </c>
      <c r="B81" s="35" t="s">
        <v>746</v>
      </c>
      <c r="C81" s="41" t="s">
        <v>902</v>
      </c>
      <c r="D81" s="42" t="s">
        <v>853</v>
      </c>
      <c r="E81" s="35">
        <v>8.5</v>
      </c>
      <c r="F81" s="38">
        <v>10.5</v>
      </c>
      <c r="G81" s="38">
        <v>18</v>
      </c>
      <c r="H81" s="38">
        <f>F81/G81*100</f>
        <v>58.333333333333336</v>
      </c>
      <c r="I81" s="35">
        <v>8.5</v>
      </c>
      <c r="J81" s="39">
        <v>20</v>
      </c>
      <c r="K81" s="40">
        <f t="shared" si="2"/>
        <v>0.42499999999999999</v>
      </c>
    </row>
    <row r="82" spans="1:11" ht="15.75" customHeight="1" x14ac:dyDescent="0.25">
      <c r="A82" s="46">
        <v>80</v>
      </c>
      <c r="B82" s="35" t="s">
        <v>746</v>
      </c>
      <c r="C82" s="41" t="s">
        <v>902</v>
      </c>
      <c r="D82" s="42" t="s">
        <v>903</v>
      </c>
      <c r="E82" s="35">
        <v>5.5</v>
      </c>
      <c r="F82" s="38">
        <v>6.5</v>
      </c>
      <c r="G82" s="38">
        <v>10</v>
      </c>
      <c r="H82" s="38">
        <f>F82/G82*100</f>
        <v>65</v>
      </c>
      <c r="I82" s="35">
        <v>5.5</v>
      </c>
      <c r="J82" s="39">
        <v>12.5</v>
      </c>
      <c r="K82" s="40">
        <f t="shared" si="2"/>
        <v>0.44</v>
      </c>
    </row>
    <row r="83" spans="1:11" ht="15.75" customHeight="1" x14ac:dyDescent="0.25">
      <c r="A83" s="46">
        <v>81</v>
      </c>
      <c r="B83" s="35" t="s">
        <v>746</v>
      </c>
      <c r="C83" s="41" t="s">
        <v>902</v>
      </c>
      <c r="D83" s="42" t="s">
        <v>879</v>
      </c>
      <c r="E83" s="35">
        <v>5.5</v>
      </c>
      <c r="F83" s="38">
        <v>6.5</v>
      </c>
      <c r="G83" s="38">
        <v>10</v>
      </c>
      <c r="H83" s="38">
        <f>F83/G83*100</f>
        <v>65</v>
      </c>
      <c r="I83" s="35">
        <v>5.5</v>
      </c>
      <c r="J83" s="39">
        <v>12.5</v>
      </c>
      <c r="K83" s="40">
        <f t="shared" si="2"/>
        <v>0.44</v>
      </c>
    </row>
    <row r="84" spans="1:11" ht="15.75" customHeight="1" x14ac:dyDescent="0.25">
      <c r="A84" s="46">
        <v>82</v>
      </c>
      <c r="B84" s="35" t="s">
        <v>746</v>
      </c>
      <c r="C84" s="36" t="s">
        <v>904</v>
      </c>
      <c r="D84" s="37" t="s">
        <v>888</v>
      </c>
      <c r="E84" s="35">
        <v>1.6</v>
      </c>
      <c r="F84" s="38">
        <v>7.048</v>
      </c>
      <c r="G84" s="38">
        <v>10</v>
      </c>
      <c r="H84" s="38">
        <v>70.48</v>
      </c>
      <c r="I84" s="35">
        <v>1.6</v>
      </c>
      <c r="J84" s="39">
        <v>12.5</v>
      </c>
      <c r="K84" s="40">
        <f t="shared" si="2"/>
        <v>0.128</v>
      </c>
    </row>
    <row r="85" spans="1:11" ht="15.75" customHeight="1" x14ac:dyDescent="0.25">
      <c r="A85" s="46">
        <v>83</v>
      </c>
      <c r="B85" s="35" t="s">
        <v>746</v>
      </c>
      <c r="C85" s="36" t="s">
        <v>904</v>
      </c>
      <c r="D85" s="37" t="s">
        <v>903</v>
      </c>
      <c r="E85" s="35" t="s">
        <v>760</v>
      </c>
      <c r="F85" s="38"/>
      <c r="G85" s="38"/>
      <c r="H85" s="38"/>
      <c r="I85" s="35" t="s">
        <v>760</v>
      </c>
      <c r="J85" s="39">
        <v>12.5</v>
      </c>
      <c r="K85" s="40" t="e">
        <f t="shared" si="2"/>
        <v>#VALUE!</v>
      </c>
    </row>
    <row r="86" spans="1:11" ht="15.75" customHeight="1" x14ac:dyDescent="0.25">
      <c r="A86" s="46">
        <v>84</v>
      </c>
      <c r="B86" s="35" t="s">
        <v>746</v>
      </c>
      <c r="C86" s="36" t="s">
        <v>904</v>
      </c>
      <c r="D86" s="37" t="s">
        <v>857</v>
      </c>
      <c r="E86" s="35">
        <v>2.4</v>
      </c>
      <c r="F86" s="38">
        <v>9</v>
      </c>
      <c r="G86" s="38">
        <v>18</v>
      </c>
      <c r="H86" s="38">
        <v>45</v>
      </c>
      <c r="I86" s="35">
        <v>2.4</v>
      </c>
      <c r="J86" s="39">
        <v>20</v>
      </c>
      <c r="K86" s="40">
        <f t="shared" si="2"/>
        <v>0.12</v>
      </c>
    </row>
    <row r="87" spans="1:11" ht="15.75" customHeight="1" x14ac:dyDescent="0.25">
      <c r="A87" s="46">
        <v>85</v>
      </c>
      <c r="B87" s="35" t="s">
        <v>746</v>
      </c>
      <c r="C87" s="36" t="s">
        <v>905</v>
      </c>
      <c r="D87" s="37" t="s">
        <v>853</v>
      </c>
      <c r="E87" s="35">
        <v>11.5</v>
      </c>
      <c r="F87" s="38">
        <v>13</v>
      </c>
      <c r="G87" s="38">
        <v>19.2</v>
      </c>
      <c r="H87" s="38">
        <v>67.7</v>
      </c>
      <c r="I87" s="35">
        <v>11.5</v>
      </c>
      <c r="J87" s="39">
        <v>20</v>
      </c>
      <c r="K87" s="40">
        <f t="shared" si="2"/>
        <v>0.57499999999999996</v>
      </c>
    </row>
    <row r="88" spans="1:11" ht="15.75" customHeight="1" x14ac:dyDescent="0.25">
      <c r="A88" s="46">
        <v>86</v>
      </c>
      <c r="B88" s="35" t="s">
        <v>746</v>
      </c>
      <c r="C88" s="36" t="s">
        <v>905</v>
      </c>
      <c r="D88" s="37" t="s">
        <v>848</v>
      </c>
      <c r="E88" s="35">
        <v>17</v>
      </c>
      <c r="F88" s="38">
        <v>20.5</v>
      </c>
      <c r="G88" s="38">
        <v>38</v>
      </c>
      <c r="H88" s="38">
        <v>53.9</v>
      </c>
      <c r="I88" s="35">
        <v>17</v>
      </c>
      <c r="J88" s="39">
        <v>40</v>
      </c>
      <c r="K88" s="40">
        <f t="shared" si="2"/>
        <v>0.42499999999999999</v>
      </c>
    </row>
    <row r="89" spans="1:11" ht="15.75" customHeight="1" x14ac:dyDescent="0.25">
      <c r="A89" s="46">
        <v>87</v>
      </c>
      <c r="B89" s="35" t="s">
        <v>746</v>
      </c>
      <c r="C89" s="36" t="s">
        <v>905</v>
      </c>
      <c r="D89" s="37" t="s">
        <v>869</v>
      </c>
      <c r="E89" s="35">
        <v>17</v>
      </c>
      <c r="F89" s="38">
        <v>20.5</v>
      </c>
      <c r="G89" s="38">
        <v>38</v>
      </c>
      <c r="H89" s="38">
        <v>53.9</v>
      </c>
      <c r="I89" s="35">
        <v>17</v>
      </c>
      <c r="J89" s="39">
        <v>40</v>
      </c>
      <c r="K89" s="40">
        <f t="shared" si="2"/>
        <v>0.42499999999999999</v>
      </c>
    </row>
    <row r="90" spans="1:11" ht="15.75" customHeight="1" x14ac:dyDescent="0.25">
      <c r="A90" s="46">
        <v>88</v>
      </c>
      <c r="B90" s="35" t="s">
        <v>746</v>
      </c>
      <c r="C90" s="36" t="s">
        <v>906</v>
      </c>
      <c r="D90" s="37" t="s">
        <v>863</v>
      </c>
      <c r="E90" s="35"/>
      <c r="F90" s="38"/>
      <c r="G90" s="38"/>
      <c r="H90" s="38"/>
      <c r="I90" s="35"/>
      <c r="J90" s="39">
        <v>40</v>
      </c>
      <c r="K90" s="40">
        <f t="shared" si="2"/>
        <v>0</v>
      </c>
    </row>
    <row r="91" spans="1:11" ht="15.75" customHeight="1" x14ac:dyDescent="0.25">
      <c r="A91" s="46">
        <v>89</v>
      </c>
      <c r="B91" s="35" t="s">
        <v>746</v>
      </c>
      <c r="C91" s="36" t="s">
        <v>907</v>
      </c>
      <c r="D91" s="37" t="s">
        <v>859</v>
      </c>
      <c r="E91" s="35">
        <v>6.15</v>
      </c>
      <c r="F91" s="38">
        <v>8.07</v>
      </c>
      <c r="G91" s="38"/>
      <c r="H91" s="38"/>
      <c r="I91" s="35">
        <v>6.15</v>
      </c>
      <c r="J91" s="39">
        <v>40</v>
      </c>
      <c r="K91" s="40">
        <f t="shared" si="2"/>
        <v>0.15375</v>
      </c>
    </row>
    <row r="92" spans="1:11" ht="16.5" x14ac:dyDescent="0.25">
      <c r="A92" s="46">
        <v>90</v>
      </c>
      <c r="B92" s="35" t="s">
        <v>746</v>
      </c>
      <c r="C92" s="36" t="s">
        <v>907</v>
      </c>
      <c r="D92" s="37" t="s">
        <v>854</v>
      </c>
      <c r="E92" s="35">
        <v>3.91</v>
      </c>
      <c r="F92" s="38">
        <v>5.18</v>
      </c>
      <c r="G92" s="38"/>
      <c r="H92" s="38"/>
      <c r="I92" s="35">
        <v>3.91</v>
      </c>
      <c r="J92" s="39">
        <v>20</v>
      </c>
      <c r="K92" s="40">
        <f t="shared" si="2"/>
        <v>0.19550000000000001</v>
      </c>
    </row>
    <row r="93" spans="1:11" ht="15.75" customHeight="1" x14ac:dyDescent="0.25">
      <c r="A93" s="46">
        <v>91</v>
      </c>
      <c r="B93" s="35" t="s">
        <v>746</v>
      </c>
      <c r="C93" s="36" t="s">
        <v>908</v>
      </c>
      <c r="D93" s="37" t="s">
        <v>900</v>
      </c>
      <c r="E93" s="35">
        <v>5.44</v>
      </c>
      <c r="F93" s="38">
        <v>13.54</v>
      </c>
      <c r="G93" s="38">
        <v>63</v>
      </c>
      <c r="H93" s="38">
        <v>21.49</v>
      </c>
      <c r="I93" s="35">
        <v>5.44</v>
      </c>
      <c r="J93" s="39">
        <v>63</v>
      </c>
      <c r="K93" s="40">
        <f t="shared" si="2"/>
        <v>8.6349206349206356E-2</v>
      </c>
    </row>
    <row r="94" spans="1:11" ht="15.75" customHeight="1" x14ac:dyDescent="0.25">
      <c r="A94" s="46">
        <v>92</v>
      </c>
      <c r="B94" s="35" t="s">
        <v>746</v>
      </c>
      <c r="C94" s="36" t="s">
        <v>908</v>
      </c>
      <c r="D94" s="37" t="s">
        <v>901</v>
      </c>
      <c r="E94" s="35">
        <v>5.4</v>
      </c>
      <c r="F94" s="38">
        <v>13.52</v>
      </c>
      <c r="G94" s="38">
        <v>63</v>
      </c>
      <c r="H94" s="38">
        <v>21.46</v>
      </c>
      <c r="I94" s="35">
        <v>5.4</v>
      </c>
      <c r="J94" s="39">
        <v>63</v>
      </c>
      <c r="K94" s="40">
        <f t="shared" si="2"/>
        <v>8.5714285714285715E-2</v>
      </c>
    </row>
    <row r="95" spans="1:11" ht="15.75" customHeight="1" x14ac:dyDescent="0.25">
      <c r="A95" s="46">
        <v>93</v>
      </c>
      <c r="B95" s="35" t="s">
        <v>746</v>
      </c>
      <c r="C95" s="36" t="s">
        <v>909</v>
      </c>
      <c r="D95" s="37" t="s">
        <v>910</v>
      </c>
      <c r="E95" s="35">
        <v>2.84</v>
      </c>
      <c r="F95" s="38">
        <v>9.56</v>
      </c>
      <c r="G95" s="38">
        <v>18</v>
      </c>
      <c r="H95" s="38">
        <v>53.11</v>
      </c>
      <c r="I95" s="35">
        <v>2.84</v>
      </c>
      <c r="J95" s="39">
        <v>20</v>
      </c>
      <c r="K95" s="40">
        <f t="shared" si="2"/>
        <v>0.14199999999999999</v>
      </c>
    </row>
    <row r="96" spans="1:11" ht="15.75" customHeight="1" x14ac:dyDescent="0.25">
      <c r="A96" s="46">
        <v>94</v>
      </c>
      <c r="B96" s="35" t="s">
        <v>746</v>
      </c>
      <c r="C96" s="36" t="s">
        <v>909</v>
      </c>
      <c r="D96" s="37" t="s">
        <v>872</v>
      </c>
      <c r="E96" s="35">
        <v>3.26</v>
      </c>
      <c r="F96" s="38">
        <v>7.86</v>
      </c>
      <c r="G96" s="38">
        <v>36</v>
      </c>
      <c r="H96" s="38">
        <v>21.8</v>
      </c>
      <c r="I96" s="35">
        <v>3.26</v>
      </c>
      <c r="J96" s="39">
        <v>40</v>
      </c>
      <c r="K96" s="40">
        <f t="shared" si="2"/>
        <v>8.1499999999999989E-2</v>
      </c>
    </row>
    <row r="97" spans="1:11" ht="15.75" customHeight="1" x14ac:dyDescent="0.25">
      <c r="A97" s="46">
        <v>95</v>
      </c>
      <c r="B97" s="35" t="s">
        <v>746</v>
      </c>
      <c r="C97" s="36" t="s">
        <v>911</v>
      </c>
      <c r="D97" s="37" t="s">
        <v>912</v>
      </c>
      <c r="E97" s="35"/>
      <c r="F97" s="38"/>
      <c r="G97" s="38"/>
      <c r="H97" s="38"/>
      <c r="I97" s="35"/>
      <c r="J97" s="39">
        <v>40</v>
      </c>
      <c r="K97" s="40">
        <f t="shared" si="2"/>
        <v>0</v>
      </c>
    </row>
    <row r="98" spans="1:11" ht="15.75" customHeight="1" x14ac:dyDescent="0.25">
      <c r="A98" s="46">
        <v>96</v>
      </c>
      <c r="B98" s="35" t="s">
        <v>746</v>
      </c>
      <c r="C98" s="36" t="s">
        <v>913</v>
      </c>
      <c r="D98" s="37" t="s">
        <v>859</v>
      </c>
      <c r="E98" s="35">
        <v>13.05</v>
      </c>
      <c r="F98" s="38">
        <v>16.25</v>
      </c>
      <c r="G98" s="38">
        <v>36</v>
      </c>
      <c r="H98" s="38">
        <v>45.13</v>
      </c>
      <c r="I98" s="35">
        <v>13.05</v>
      </c>
      <c r="J98" s="39">
        <v>40</v>
      </c>
      <c r="K98" s="40">
        <f t="shared" si="2"/>
        <v>0.32625000000000004</v>
      </c>
    </row>
    <row r="99" spans="1:11" ht="15.75" customHeight="1" x14ac:dyDescent="0.25">
      <c r="A99" s="46">
        <v>97</v>
      </c>
      <c r="B99" s="35" t="s">
        <v>746</v>
      </c>
      <c r="C99" s="36" t="s">
        <v>913</v>
      </c>
      <c r="D99" s="37" t="s">
        <v>848</v>
      </c>
      <c r="E99" s="35">
        <v>13.05</v>
      </c>
      <c r="F99" s="38">
        <v>16.25</v>
      </c>
      <c r="G99" s="38">
        <v>36</v>
      </c>
      <c r="H99" s="38">
        <v>45.13</v>
      </c>
      <c r="I99" s="35">
        <v>13.05</v>
      </c>
      <c r="J99" s="39">
        <v>40</v>
      </c>
      <c r="K99" s="40">
        <f t="shared" si="2"/>
        <v>0.32625000000000004</v>
      </c>
    </row>
    <row r="100" spans="1:11" ht="15.75" customHeight="1" x14ac:dyDescent="0.25">
      <c r="A100" s="46">
        <v>98</v>
      </c>
      <c r="B100" s="35" t="s">
        <v>746</v>
      </c>
      <c r="C100" s="36" t="s">
        <v>913</v>
      </c>
      <c r="D100" s="37" t="s">
        <v>869</v>
      </c>
      <c r="E100" s="35">
        <v>13.05</v>
      </c>
      <c r="F100" s="38">
        <v>16.25</v>
      </c>
      <c r="G100" s="38">
        <v>36</v>
      </c>
      <c r="H100" s="38">
        <v>45.13</v>
      </c>
      <c r="I100" s="35">
        <v>13.05</v>
      </c>
      <c r="J100" s="39">
        <v>40</v>
      </c>
      <c r="K100" s="40">
        <f t="shared" si="2"/>
        <v>0.32625000000000004</v>
      </c>
    </row>
    <row r="101" spans="1:11" ht="15.75" customHeight="1" x14ac:dyDescent="0.25">
      <c r="A101" s="46">
        <v>99</v>
      </c>
      <c r="B101" s="35" t="s">
        <v>746</v>
      </c>
      <c r="C101" s="36" t="s">
        <v>914</v>
      </c>
      <c r="D101" s="37" t="s">
        <v>859</v>
      </c>
      <c r="E101" s="35">
        <v>23</v>
      </c>
      <c r="F101" s="47">
        <v>28.8</v>
      </c>
      <c r="G101" s="38">
        <v>38.4</v>
      </c>
      <c r="H101" s="51">
        <v>0.75</v>
      </c>
      <c r="I101" s="35">
        <v>23</v>
      </c>
      <c r="J101" s="39">
        <v>40</v>
      </c>
      <c r="K101" s="40">
        <f t="shared" si="2"/>
        <v>0.57499999999999996</v>
      </c>
    </row>
    <row r="102" spans="1:11" ht="15.75" customHeight="1" x14ac:dyDescent="0.25">
      <c r="A102" s="46">
        <v>100</v>
      </c>
      <c r="B102" s="35" t="s">
        <v>746</v>
      </c>
      <c r="C102" s="36" t="s">
        <v>914</v>
      </c>
      <c r="D102" s="37" t="s">
        <v>866</v>
      </c>
      <c r="E102" s="35">
        <v>37.6</v>
      </c>
      <c r="F102" s="47">
        <v>47.5</v>
      </c>
      <c r="G102" s="38">
        <v>60</v>
      </c>
      <c r="H102" s="51">
        <v>0.79200000000000004</v>
      </c>
      <c r="I102" s="35">
        <v>37.6</v>
      </c>
      <c r="J102" s="39">
        <v>63</v>
      </c>
      <c r="K102" s="40">
        <f t="shared" si="2"/>
        <v>0.59682539682539681</v>
      </c>
    </row>
    <row r="103" spans="1:11" ht="15.75" customHeight="1" x14ac:dyDescent="0.25">
      <c r="A103" s="46">
        <v>101</v>
      </c>
      <c r="B103" s="35" t="s">
        <v>746</v>
      </c>
      <c r="C103" s="36" t="s">
        <v>914</v>
      </c>
      <c r="D103" s="37" t="s">
        <v>869</v>
      </c>
      <c r="E103" s="35">
        <v>23.1</v>
      </c>
      <c r="F103" s="47">
        <v>29.1</v>
      </c>
      <c r="G103" s="38">
        <v>38.4</v>
      </c>
      <c r="H103" s="51">
        <v>0.75</v>
      </c>
      <c r="I103" s="35">
        <v>23.1</v>
      </c>
      <c r="J103" s="39">
        <v>40</v>
      </c>
      <c r="K103" s="40">
        <f t="shared" si="2"/>
        <v>0.57750000000000001</v>
      </c>
    </row>
    <row r="104" spans="1:11" ht="15.75" customHeight="1" x14ac:dyDescent="0.25">
      <c r="A104" s="46">
        <v>102</v>
      </c>
      <c r="B104" s="35" t="s">
        <v>746</v>
      </c>
      <c r="C104" s="36" t="s">
        <v>915</v>
      </c>
      <c r="D104" s="37" t="s">
        <v>848</v>
      </c>
      <c r="E104" s="35">
        <v>10.9</v>
      </c>
      <c r="F104" s="38"/>
      <c r="G104" s="38"/>
      <c r="H104" s="38"/>
      <c r="I104" s="35">
        <v>10.9</v>
      </c>
      <c r="J104" s="39">
        <v>40</v>
      </c>
      <c r="K104" s="40">
        <f t="shared" si="2"/>
        <v>0.27250000000000002</v>
      </c>
    </row>
    <row r="105" spans="1:11" ht="15.75" customHeight="1" x14ac:dyDescent="0.25">
      <c r="A105" s="46">
        <v>103</v>
      </c>
      <c r="B105" s="35" t="s">
        <v>746</v>
      </c>
      <c r="C105" s="36" t="s">
        <v>915</v>
      </c>
      <c r="D105" s="37" t="s">
        <v>916</v>
      </c>
      <c r="E105" s="35">
        <v>11.1</v>
      </c>
      <c r="F105" s="38"/>
      <c r="G105" s="38"/>
      <c r="H105" s="38"/>
      <c r="I105" s="35">
        <v>11.1</v>
      </c>
      <c r="J105" s="39">
        <v>40</v>
      </c>
      <c r="K105" s="40">
        <f t="shared" si="2"/>
        <v>0.27749999999999997</v>
      </c>
    </row>
    <row r="106" spans="1:11" ht="15.75" customHeight="1" x14ac:dyDescent="0.25">
      <c r="A106" s="46">
        <v>104</v>
      </c>
      <c r="B106" s="35" t="s">
        <v>746</v>
      </c>
      <c r="C106" s="36" t="s">
        <v>915</v>
      </c>
      <c r="D106" s="37" t="s">
        <v>892</v>
      </c>
      <c r="E106" s="35">
        <v>11.5</v>
      </c>
      <c r="F106" s="38"/>
      <c r="G106" s="38"/>
      <c r="H106" s="38"/>
      <c r="I106" s="35">
        <v>11.5</v>
      </c>
      <c r="J106" s="39">
        <v>40</v>
      </c>
      <c r="K106" s="40">
        <f t="shared" si="2"/>
        <v>0.28749999999999998</v>
      </c>
    </row>
    <row r="107" spans="1:11" ht="15.75" customHeight="1" x14ac:dyDescent="0.25">
      <c r="A107" s="46">
        <v>105</v>
      </c>
      <c r="B107" s="35" t="s">
        <v>746</v>
      </c>
      <c r="C107" s="36" t="s">
        <v>917</v>
      </c>
      <c r="D107" s="37" t="s">
        <v>888</v>
      </c>
      <c r="E107" s="35">
        <v>0</v>
      </c>
      <c r="F107" s="38">
        <v>7.7</v>
      </c>
      <c r="G107" s="38">
        <v>12.5</v>
      </c>
      <c r="H107" s="38" t="s">
        <v>769</v>
      </c>
      <c r="I107" s="35">
        <v>0</v>
      </c>
      <c r="J107" s="39">
        <v>12.5</v>
      </c>
      <c r="K107" s="40">
        <f t="shared" si="2"/>
        <v>0</v>
      </c>
    </row>
    <row r="108" spans="1:11" ht="15.75" customHeight="1" x14ac:dyDescent="0.25">
      <c r="A108" s="46">
        <v>106</v>
      </c>
      <c r="B108" s="35" t="s">
        <v>746</v>
      </c>
      <c r="C108" s="36" t="s">
        <v>917</v>
      </c>
      <c r="D108" s="37" t="s">
        <v>918</v>
      </c>
      <c r="E108" s="35">
        <v>20.8</v>
      </c>
      <c r="F108" s="38">
        <v>21.2</v>
      </c>
      <c r="G108" s="38">
        <v>40</v>
      </c>
      <c r="H108" s="38" t="s">
        <v>770</v>
      </c>
      <c r="I108" s="35">
        <v>20.8</v>
      </c>
      <c r="J108" s="39">
        <v>40</v>
      </c>
      <c r="K108" s="40">
        <f t="shared" si="2"/>
        <v>0.52</v>
      </c>
    </row>
    <row r="109" spans="1:11" ht="15.75" customHeight="1" x14ac:dyDescent="0.25">
      <c r="A109" s="46">
        <v>107</v>
      </c>
      <c r="B109" s="35" t="s">
        <v>746</v>
      </c>
      <c r="C109" s="36" t="s">
        <v>917</v>
      </c>
      <c r="D109" s="37" t="s">
        <v>857</v>
      </c>
      <c r="E109" s="35">
        <v>12.7</v>
      </c>
      <c r="F109" s="38">
        <v>13.3</v>
      </c>
      <c r="G109" s="38">
        <v>20</v>
      </c>
      <c r="H109" s="38" t="s">
        <v>771</v>
      </c>
      <c r="I109" s="35">
        <v>12.7</v>
      </c>
      <c r="J109" s="39">
        <v>20</v>
      </c>
      <c r="K109" s="40">
        <f t="shared" si="2"/>
        <v>0.63500000000000001</v>
      </c>
    </row>
    <row r="110" spans="1:11" ht="15.75" customHeight="1" x14ac:dyDescent="0.25">
      <c r="A110" s="46">
        <v>108</v>
      </c>
      <c r="B110" s="35" t="s">
        <v>746</v>
      </c>
      <c r="C110" s="36" t="s">
        <v>919</v>
      </c>
      <c r="D110" s="37" t="s">
        <v>871</v>
      </c>
      <c r="E110" s="35">
        <v>15</v>
      </c>
      <c r="F110" s="38">
        <v>19.5</v>
      </c>
      <c r="G110" s="38" t="s">
        <v>772</v>
      </c>
      <c r="H110" s="38">
        <v>52.2</v>
      </c>
      <c r="I110" s="35">
        <v>15</v>
      </c>
      <c r="J110" s="39">
        <v>40</v>
      </c>
      <c r="K110" s="40">
        <f t="shared" si="2"/>
        <v>0.375</v>
      </c>
    </row>
    <row r="111" spans="1:11" ht="15.75" customHeight="1" x14ac:dyDescent="0.25">
      <c r="A111" s="46">
        <v>109</v>
      </c>
      <c r="B111" s="35" t="s">
        <v>746</v>
      </c>
      <c r="C111" s="36" t="s">
        <v>919</v>
      </c>
      <c r="D111" s="37" t="s">
        <v>872</v>
      </c>
      <c r="E111" s="35">
        <v>15</v>
      </c>
      <c r="F111" s="38">
        <v>19.600000000000001</v>
      </c>
      <c r="G111" s="38" t="s">
        <v>772</v>
      </c>
      <c r="H111" s="38">
        <v>52.2</v>
      </c>
      <c r="I111" s="35">
        <v>15</v>
      </c>
      <c r="J111" s="39">
        <v>40</v>
      </c>
      <c r="K111" s="40">
        <f t="shared" si="2"/>
        <v>0.375</v>
      </c>
    </row>
    <row r="112" spans="1:11" ht="15.75" customHeight="1" x14ac:dyDescent="0.25">
      <c r="A112" s="46">
        <v>110</v>
      </c>
      <c r="B112" s="35" t="s">
        <v>746</v>
      </c>
      <c r="C112" s="36" t="s">
        <v>920</v>
      </c>
      <c r="D112" s="37" t="s">
        <v>865</v>
      </c>
      <c r="E112" s="35">
        <v>21</v>
      </c>
      <c r="F112" s="38"/>
      <c r="G112" s="38"/>
      <c r="H112" s="38"/>
      <c r="I112" s="35">
        <v>21</v>
      </c>
      <c r="J112" s="39">
        <v>63</v>
      </c>
      <c r="K112" s="40">
        <f t="shared" si="2"/>
        <v>0.33333333333333331</v>
      </c>
    </row>
    <row r="113" spans="1:26" ht="15.75" customHeight="1" x14ac:dyDescent="0.25">
      <c r="A113" s="46">
        <v>111</v>
      </c>
      <c r="B113" s="35" t="s">
        <v>746</v>
      </c>
      <c r="C113" s="36" t="s">
        <v>920</v>
      </c>
      <c r="D113" s="37" t="s">
        <v>866</v>
      </c>
      <c r="E113" s="35">
        <v>21</v>
      </c>
      <c r="F113" s="38"/>
      <c r="G113" s="38"/>
      <c r="H113" s="38"/>
      <c r="I113" s="35">
        <v>21</v>
      </c>
      <c r="J113" s="39">
        <v>63</v>
      </c>
      <c r="K113" s="40">
        <f t="shared" si="2"/>
        <v>0.33333333333333331</v>
      </c>
    </row>
    <row r="114" spans="1:26" ht="15.75" customHeight="1" x14ac:dyDescent="0.25">
      <c r="A114" s="46">
        <v>112</v>
      </c>
      <c r="B114" s="35" t="s">
        <v>746</v>
      </c>
      <c r="C114" s="36" t="s">
        <v>920</v>
      </c>
      <c r="D114" s="37" t="s">
        <v>851</v>
      </c>
      <c r="E114" s="35">
        <v>21</v>
      </c>
      <c r="F114" s="38"/>
      <c r="G114" s="38"/>
      <c r="H114" s="38"/>
      <c r="I114" s="35">
        <v>21</v>
      </c>
      <c r="J114" s="39">
        <v>63</v>
      </c>
      <c r="K114" s="40">
        <f t="shared" si="2"/>
        <v>0.33333333333333331</v>
      </c>
    </row>
    <row r="115" spans="1:26" ht="15.75" customHeight="1" x14ac:dyDescent="0.25">
      <c r="A115" s="46">
        <v>113</v>
      </c>
      <c r="B115" s="35" t="s">
        <v>746</v>
      </c>
      <c r="C115" s="36" t="s">
        <v>921</v>
      </c>
      <c r="D115" s="37" t="s">
        <v>859</v>
      </c>
      <c r="E115" s="35">
        <v>17.11</v>
      </c>
      <c r="F115" s="38"/>
      <c r="G115" s="38"/>
      <c r="H115" s="38"/>
      <c r="I115" s="35">
        <v>17.11</v>
      </c>
      <c r="J115" s="39">
        <v>40</v>
      </c>
      <c r="K115" s="40">
        <f t="shared" si="2"/>
        <v>0.42774999999999996</v>
      </c>
    </row>
    <row r="116" spans="1:26" ht="15.75" customHeight="1" x14ac:dyDescent="0.25">
      <c r="A116" s="46">
        <v>114</v>
      </c>
      <c r="B116" s="35" t="s">
        <v>746</v>
      </c>
      <c r="C116" s="36" t="s">
        <v>921</v>
      </c>
      <c r="D116" s="37" t="s">
        <v>848</v>
      </c>
      <c r="E116" s="35">
        <v>17.2</v>
      </c>
      <c r="F116" s="38"/>
      <c r="G116" s="38"/>
      <c r="H116" s="38"/>
      <c r="I116" s="35">
        <v>17.2</v>
      </c>
      <c r="J116" s="39">
        <v>40</v>
      </c>
      <c r="K116" s="40">
        <f t="shared" si="2"/>
        <v>0.43</v>
      </c>
    </row>
    <row r="117" spans="1:26" ht="15.75" customHeight="1" x14ac:dyDescent="0.25">
      <c r="A117" s="46">
        <v>115</v>
      </c>
      <c r="B117" s="35" t="s">
        <v>746</v>
      </c>
      <c r="C117" s="36" t="s">
        <v>921</v>
      </c>
      <c r="D117" s="37" t="s">
        <v>869</v>
      </c>
      <c r="E117" s="35">
        <v>17.22</v>
      </c>
      <c r="F117" s="38"/>
      <c r="G117" s="38"/>
      <c r="H117" s="38"/>
      <c r="I117" s="35">
        <v>17.22</v>
      </c>
      <c r="J117" s="39">
        <v>40</v>
      </c>
      <c r="K117" s="40">
        <f t="shared" si="2"/>
        <v>0.43049999999999999</v>
      </c>
    </row>
    <row r="118" spans="1:26" ht="15.75" customHeight="1" x14ac:dyDescent="0.25">
      <c r="A118" s="46">
        <v>116</v>
      </c>
      <c r="B118" s="35" t="s">
        <v>746</v>
      </c>
      <c r="C118" s="36" t="s">
        <v>922</v>
      </c>
      <c r="D118" s="37" t="s">
        <v>859</v>
      </c>
      <c r="E118" s="35">
        <v>12.2</v>
      </c>
      <c r="F118" s="38">
        <v>23.4</v>
      </c>
      <c r="G118" s="38"/>
      <c r="H118" s="38"/>
      <c r="I118" s="35">
        <v>12.2</v>
      </c>
      <c r="J118" s="39">
        <v>40</v>
      </c>
      <c r="K118" s="40">
        <f t="shared" si="2"/>
        <v>0.30499999999999999</v>
      </c>
    </row>
    <row r="119" spans="1:26" ht="15.75" customHeight="1" x14ac:dyDescent="0.25">
      <c r="A119" s="46">
        <v>117</v>
      </c>
      <c r="B119" s="35" t="s">
        <v>746</v>
      </c>
      <c r="C119" s="36" t="s">
        <v>922</v>
      </c>
      <c r="D119" s="37" t="s">
        <v>848</v>
      </c>
      <c r="E119" s="35">
        <v>12.2</v>
      </c>
      <c r="F119" s="38">
        <v>23.4</v>
      </c>
      <c r="G119" s="38"/>
      <c r="H119" s="38"/>
      <c r="I119" s="35">
        <v>12.2</v>
      </c>
      <c r="J119" s="39">
        <v>40</v>
      </c>
      <c r="K119" s="40">
        <f t="shared" si="2"/>
        <v>0.30499999999999999</v>
      </c>
    </row>
    <row r="120" spans="1:26" ht="15.75" customHeight="1" x14ac:dyDescent="0.25">
      <c r="A120" s="46">
        <v>118</v>
      </c>
      <c r="B120" s="35" t="s">
        <v>746</v>
      </c>
      <c r="C120" s="36" t="s">
        <v>923</v>
      </c>
      <c r="D120" s="37" t="s">
        <v>853</v>
      </c>
      <c r="E120" s="35">
        <v>7.8</v>
      </c>
      <c r="F120" s="38">
        <v>12.75</v>
      </c>
      <c r="G120" s="38">
        <v>18</v>
      </c>
      <c r="H120" s="38">
        <v>70.83</v>
      </c>
      <c r="I120" s="35">
        <v>7.8</v>
      </c>
      <c r="J120" s="39">
        <v>20</v>
      </c>
      <c r="K120" s="40">
        <f t="shared" si="2"/>
        <v>0.39</v>
      </c>
    </row>
    <row r="121" spans="1:26" ht="15.75" customHeight="1" x14ac:dyDescent="0.25">
      <c r="A121" s="46">
        <v>119</v>
      </c>
      <c r="B121" s="35" t="s">
        <v>746</v>
      </c>
      <c r="C121" s="36" t="s">
        <v>923</v>
      </c>
      <c r="D121" s="37" t="s">
        <v>903</v>
      </c>
      <c r="E121" s="35">
        <v>4.8</v>
      </c>
      <c r="F121" s="38">
        <v>9.4</v>
      </c>
      <c r="G121" s="38">
        <v>11.25</v>
      </c>
      <c r="H121" s="38">
        <v>83.55</v>
      </c>
      <c r="I121" s="35">
        <v>4.8</v>
      </c>
      <c r="J121" s="39">
        <v>12.5</v>
      </c>
      <c r="K121" s="40">
        <f t="shared" si="2"/>
        <v>0.38400000000000001</v>
      </c>
    </row>
    <row r="122" spans="1:26" ht="15.75" customHeight="1" x14ac:dyDescent="0.25">
      <c r="A122" s="46">
        <v>120</v>
      </c>
      <c r="B122" s="35" t="s">
        <v>746</v>
      </c>
      <c r="C122" s="36" t="s">
        <v>923</v>
      </c>
      <c r="D122" s="37" t="s">
        <v>879</v>
      </c>
      <c r="E122" s="35">
        <v>5.0999999999999996</v>
      </c>
      <c r="F122" s="38">
        <v>10.1</v>
      </c>
      <c r="G122" s="38">
        <v>11.25</v>
      </c>
      <c r="H122" s="38">
        <v>89.77</v>
      </c>
      <c r="I122" s="35">
        <v>5.0999999999999996</v>
      </c>
      <c r="J122" s="39">
        <v>12.5</v>
      </c>
      <c r="K122" s="40">
        <f t="shared" si="2"/>
        <v>0.40799999999999997</v>
      </c>
    </row>
    <row r="123" spans="1:26" ht="15.75" customHeight="1" x14ac:dyDescent="0.25">
      <c r="A123" s="46">
        <v>121</v>
      </c>
      <c r="B123" s="35" t="s">
        <v>746</v>
      </c>
      <c r="C123" s="36" t="s">
        <v>924</v>
      </c>
      <c r="D123" s="37" t="s">
        <v>865</v>
      </c>
      <c r="E123" s="35">
        <v>28.1</v>
      </c>
      <c r="F123" s="38"/>
      <c r="G123" s="38"/>
      <c r="H123" s="38"/>
      <c r="I123" s="35">
        <v>28.1</v>
      </c>
      <c r="J123" s="39">
        <v>63</v>
      </c>
      <c r="K123" s="40">
        <f t="shared" si="2"/>
        <v>0.44603174603174606</v>
      </c>
    </row>
    <row r="124" spans="1:26" ht="15.75" customHeight="1" x14ac:dyDescent="0.25">
      <c r="A124" s="46">
        <v>122</v>
      </c>
      <c r="B124" s="35" t="s">
        <v>746</v>
      </c>
      <c r="C124" s="36" t="s">
        <v>924</v>
      </c>
      <c r="D124" s="37" t="s">
        <v>866</v>
      </c>
      <c r="E124" s="35">
        <v>28.1</v>
      </c>
      <c r="F124" s="38"/>
      <c r="G124" s="38"/>
      <c r="H124" s="38"/>
      <c r="I124" s="35">
        <v>28.1</v>
      </c>
      <c r="J124" s="39">
        <v>63</v>
      </c>
      <c r="K124" s="40">
        <f t="shared" si="2"/>
        <v>0.44603174603174606</v>
      </c>
    </row>
    <row r="125" spans="1:26" ht="15.75" customHeight="1" x14ac:dyDescent="0.25">
      <c r="A125" s="46">
        <v>123</v>
      </c>
      <c r="B125" s="35" t="s">
        <v>746</v>
      </c>
      <c r="C125" s="36" t="s">
        <v>924</v>
      </c>
      <c r="D125" s="37" t="s">
        <v>869</v>
      </c>
      <c r="E125" s="35">
        <v>17.5</v>
      </c>
      <c r="F125" s="38"/>
      <c r="G125" s="38"/>
      <c r="H125" s="38"/>
      <c r="I125" s="35">
        <v>17.5</v>
      </c>
      <c r="J125" s="39">
        <v>40</v>
      </c>
      <c r="K125" s="40">
        <f t="shared" si="2"/>
        <v>0.4375</v>
      </c>
    </row>
    <row r="126" spans="1:26" ht="15.75" customHeight="1" x14ac:dyDescent="0.25">
      <c r="A126" s="46">
        <v>124</v>
      </c>
      <c r="B126" s="35" t="s">
        <v>746</v>
      </c>
      <c r="C126" s="36" t="s">
        <v>925</v>
      </c>
      <c r="D126" s="37" t="s">
        <v>865</v>
      </c>
      <c r="E126" s="35">
        <v>25.19</v>
      </c>
      <c r="F126" s="38">
        <v>48.4</v>
      </c>
      <c r="G126" s="38"/>
      <c r="H126" s="38"/>
      <c r="I126" s="35">
        <v>25.19</v>
      </c>
      <c r="J126" s="39">
        <v>63</v>
      </c>
      <c r="K126" s="40">
        <f t="shared" si="2"/>
        <v>0.39984126984126989</v>
      </c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5.75" customHeight="1" x14ac:dyDescent="0.25">
      <c r="A127" s="46">
        <v>125</v>
      </c>
      <c r="B127" s="35" t="s">
        <v>746</v>
      </c>
      <c r="C127" s="36" t="s">
        <v>925</v>
      </c>
      <c r="D127" s="37" t="s">
        <v>866</v>
      </c>
      <c r="E127" s="35">
        <v>25.05</v>
      </c>
      <c r="F127" s="38">
        <v>48.4</v>
      </c>
      <c r="G127" s="38"/>
      <c r="H127" s="38"/>
      <c r="I127" s="35">
        <v>25.05</v>
      </c>
      <c r="J127" s="39">
        <v>63</v>
      </c>
      <c r="K127" s="40">
        <f t="shared" si="2"/>
        <v>0.39761904761904765</v>
      </c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5.75" customHeight="1" x14ac:dyDescent="0.25">
      <c r="A128" s="46">
        <v>126</v>
      </c>
      <c r="B128" s="35" t="s">
        <v>746</v>
      </c>
      <c r="C128" s="36" t="s">
        <v>925</v>
      </c>
      <c r="D128" s="37" t="s">
        <v>851</v>
      </c>
      <c r="E128" s="35">
        <v>25.36</v>
      </c>
      <c r="F128" s="38">
        <v>48.4</v>
      </c>
      <c r="G128" s="38"/>
      <c r="H128" s="38"/>
      <c r="I128" s="35">
        <v>25.36</v>
      </c>
      <c r="J128" s="39">
        <v>63</v>
      </c>
      <c r="K128" s="40">
        <f t="shared" si="2"/>
        <v>0.40253968253968253</v>
      </c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11" ht="15.75" customHeight="1" x14ac:dyDescent="0.25">
      <c r="A129" s="46">
        <v>128</v>
      </c>
      <c r="B129" s="35" t="s">
        <v>746</v>
      </c>
      <c r="C129" s="36" t="s">
        <v>926</v>
      </c>
      <c r="D129" s="37" t="s">
        <v>853</v>
      </c>
      <c r="E129" s="35">
        <v>5.4</v>
      </c>
      <c r="F129" s="38"/>
      <c r="G129" s="38"/>
      <c r="H129" s="38"/>
      <c r="I129" s="35">
        <v>5.4</v>
      </c>
      <c r="J129" s="39">
        <v>20</v>
      </c>
      <c r="K129" s="40">
        <f t="shared" si="2"/>
        <v>0.27</v>
      </c>
    </row>
    <row r="130" spans="1:11" ht="15.75" customHeight="1" x14ac:dyDescent="0.25">
      <c r="A130" s="46">
        <v>129</v>
      </c>
      <c r="B130" s="35" t="s">
        <v>746</v>
      </c>
      <c r="C130" s="36" t="s">
        <v>926</v>
      </c>
      <c r="D130" s="37" t="s">
        <v>854</v>
      </c>
      <c r="E130" s="35">
        <v>5.4</v>
      </c>
      <c r="F130" s="38"/>
      <c r="G130" s="38"/>
      <c r="H130" s="38"/>
      <c r="I130" s="35">
        <v>5.4</v>
      </c>
      <c r="J130" s="39">
        <v>20</v>
      </c>
      <c r="K130" s="40">
        <f t="shared" si="2"/>
        <v>0.27</v>
      </c>
    </row>
    <row r="131" spans="1:11" ht="15.75" customHeight="1" x14ac:dyDescent="0.25">
      <c r="A131" s="46">
        <v>130</v>
      </c>
      <c r="B131" s="35" t="s">
        <v>746</v>
      </c>
      <c r="C131" s="36" t="s">
        <v>927</v>
      </c>
      <c r="D131" s="37" t="s">
        <v>859</v>
      </c>
      <c r="E131" s="35">
        <v>23.5</v>
      </c>
      <c r="F131" s="38"/>
      <c r="G131" s="38"/>
      <c r="H131" s="38"/>
      <c r="I131" s="35">
        <v>23.5</v>
      </c>
      <c r="J131" s="39">
        <v>40</v>
      </c>
      <c r="K131" s="40">
        <f t="shared" si="2"/>
        <v>0.58750000000000002</v>
      </c>
    </row>
    <row r="132" spans="1:11" ht="45.75" customHeight="1" x14ac:dyDescent="0.25">
      <c r="A132" s="46">
        <v>131</v>
      </c>
      <c r="B132" s="35" t="s">
        <v>746</v>
      </c>
      <c r="C132" s="36" t="s">
        <v>927</v>
      </c>
      <c r="D132" s="37" t="s">
        <v>854</v>
      </c>
      <c r="E132" s="38" t="s">
        <v>775</v>
      </c>
      <c r="F132" s="38"/>
      <c r="G132" s="38"/>
      <c r="H132" s="38"/>
      <c r="I132" s="75" t="s">
        <v>775</v>
      </c>
      <c r="J132" s="39">
        <v>20</v>
      </c>
      <c r="K132" s="40"/>
    </row>
    <row r="133" spans="1:11" ht="15.75" customHeight="1" x14ac:dyDescent="0.25">
      <c r="A133" s="46">
        <v>132</v>
      </c>
      <c r="B133" s="35" t="s">
        <v>746</v>
      </c>
      <c r="C133" s="36" t="s">
        <v>927</v>
      </c>
      <c r="D133" s="37" t="s">
        <v>879</v>
      </c>
      <c r="E133" s="35">
        <v>9.25</v>
      </c>
      <c r="F133" s="38"/>
      <c r="G133" s="38"/>
      <c r="H133" s="38"/>
      <c r="I133" s="35">
        <v>9.25</v>
      </c>
      <c r="J133" s="39">
        <v>12.5</v>
      </c>
      <c r="K133" s="40">
        <f t="shared" ref="K133:K192" si="3">I133/J133</f>
        <v>0.74</v>
      </c>
    </row>
    <row r="134" spans="1:11" ht="15.75" customHeight="1" x14ac:dyDescent="0.25">
      <c r="A134" s="46">
        <v>133</v>
      </c>
      <c r="B134" s="35" t="s">
        <v>746</v>
      </c>
      <c r="C134" s="36" t="s">
        <v>928</v>
      </c>
      <c r="D134" s="37" t="s">
        <v>853</v>
      </c>
      <c r="E134" s="35">
        <v>5.0000000000000001E-3</v>
      </c>
      <c r="F134" s="38"/>
      <c r="G134" s="38"/>
      <c r="H134" s="38"/>
      <c r="I134" s="35">
        <v>5.0000000000000001E-3</v>
      </c>
      <c r="J134" s="39">
        <v>20</v>
      </c>
      <c r="K134" s="40">
        <f t="shared" si="3"/>
        <v>2.5000000000000001E-4</v>
      </c>
    </row>
    <row r="135" spans="1:11" ht="15.75" customHeight="1" x14ac:dyDescent="0.25">
      <c r="A135" s="46">
        <v>134</v>
      </c>
      <c r="B135" s="35" t="s">
        <v>746</v>
      </c>
      <c r="C135" s="36" t="s">
        <v>928</v>
      </c>
      <c r="D135" s="37" t="s">
        <v>848</v>
      </c>
      <c r="E135" s="35">
        <v>1.4999999999999999E-2</v>
      </c>
      <c r="F135" s="38"/>
      <c r="G135" s="38"/>
      <c r="H135" s="38"/>
      <c r="I135" s="35">
        <v>1.4999999999999999E-2</v>
      </c>
      <c r="J135" s="39">
        <v>40</v>
      </c>
      <c r="K135" s="40">
        <f t="shared" si="3"/>
        <v>3.7500000000000001E-4</v>
      </c>
    </row>
    <row r="136" spans="1:11" ht="15.75" customHeight="1" x14ac:dyDescent="0.25">
      <c r="A136" s="46">
        <v>135</v>
      </c>
      <c r="B136" s="35" t="s">
        <v>746</v>
      </c>
      <c r="C136" s="36" t="s">
        <v>929</v>
      </c>
      <c r="D136" s="37" t="s">
        <v>859</v>
      </c>
      <c r="E136" s="46">
        <v>8.6999999999999993</v>
      </c>
      <c r="F136" s="38"/>
      <c r="G136" s="38"/>
      <c r="H136" s="38"/>
      <c r="I136" s="46">
        <v>8.6999999999999993</v>
      </c>
      <c r="J136" s="39">
        <v>40</v>
      </c>
      <c r="K136" s="40">
        <f t="shared" si="3"/>
        <v>0.21749999999999997</v>
      </c>
    </row>
    <row r="137" spans="1:11" ht="15.75" customHeight="1" x14ac:dyDescent="0.25">
      <c r="A137" s="46">
        <v>136</v>
      </c>
      <c r="B137" s="35" t="s">
        <v>746</v>
      </c>
      <c r="C137" s="36" t="s">
        <v>929</v>
      </c>
      <c r="D137" s="37" t="s">
        <v>848</v>
      </c>
      <c r="E137" s="46">
        <v>8.6999999999999993</v>
      </c>
      <c r="F137" s="38"/>
      <c r="G137" s="38"/>
      <c r="H137" s="38"/>
      <c r="I137" s="46">
        <v>8.6999999999999993</v>
      </c>
      <c r="J137" s="39">
        <v>40</v>
      </c>
      <c r="K137" s="40">
        <f t="shared" si="3"/>
        <v>0.21749999999999997</v>
      </c>
    </row>
    <row r="138" spans="1:11" ht="15.75" customHeight="1" x14ac:dyDescent="0.25">
      <c r="A138" s="46">
        <v>137</v>
      </c>
      <c r="B138" s="35" t="s">
        <v>746</v>
      </c>
      <c r="C138" s="36" t="s">
        <v>930</v>
      </c>
      <c r="D138" s="37" t="s">
        <v>865</v>
      </c>
      <c r="E138" s="35">
        <v>24.3</v>
      </c>
      <c r="F138" s="38"/>
      <c r="G138" s="38"/>
      <c r="H138" s="38"/>
      <c r="I138" s="35">
        <v>24.3</v>
      </c>
      <c r="J138" s="39">
        <v>63</v>
      </c>
      <c r="K138" s="40">
        <f t="shared" si="3"/>
        <v>0.38571428571428573</v>
      </c>
    </row>
    <row r="139" spans="1:11" ht="15.75" customHeight="1" x14ac:dyDescent="0.25">
      <c r="A139" s="46">
        <v>138</v>
      </c>
      <c r="B139" s="35" t="s">
        <v>746</v>
      </c>
      <c r="C139" s="36" t="s">
        <v>930</v>
      </c>
      <c r="D139" s="37" t="s">
        <v>866</v>
      </c>
      <c r="E139" s="35">
        <v>23.92</v>
      </c>
      <c r="F139" s="38"/>
      <c r="G139" s="38"/>
      <c r="H139" s="38"/>
      <c r="I139" s="35">
        <v>23.92</v>
      </c>
      <c r="J139" s="39">
        <v>63</v>
      </c>
      <c r="K139" s="40">
        <f t="shared" si="3"/>
        <v>0.37968253968253973</v>
      </c>
    </row>
    <row r="140" spans="1:11" ht="15.75" customHeight="1" x14ac:dyDescent="0.25">
      <c r="A140" s="46">
        <v>139</v>
      </c>
      <c r="B140" s="35" t="s">
        <v>746</v>
      </c>
      <c r="C140" s="36" t="s">
        <v>931</v>
      </c>
      <c r="D140" s="37" t="s">
        <v>859</v>
      </c>
      <c r="E140" s="35">
        <v>10.3</v>
      </c>
      <c r="F140" s="38">
        <v>16.5</v>
      </c>
      <c r="G140" s="38">
        <v>36</v>
      </c>
      <c r="H140" s="38">
        <v>45.83</v>
      </c>
      <c r="I140" s="35">
        <v>10.3</v>
      </c>
      <c r="J140" s="39">
        <v>40</v>
      </c>
      <c r="K140" s="40">
        <f t="shared" si="3"/>
        <v>0.25750000000000001</v>
      </c>
    </row>
    <row r="141" spans="1:11" ht="15.75" customHeight="1" x14ac:dyDescent="0.25">
      <c r="A141" s="46">
        <v>140</v>
      </c>
      <c r="B141" s="35" t="s">
        <v>746</v>
      </c>
      <c r="C141" s="36" t="s">
        <v>931</v>
      </c>
      <c r="D141" s="37" t="s">
        <v>854</v>
      </c>
      <c r="E141" s="35">
        <v>6.6</v>
      </c>
      <c r="F141" s="38">
        <v>10.7</v>
      </c>
      <c r="G141" s="38">
        <v>18</v>
      </c>
      <c r="H141" s="38">
        <v>59.44</v>
      </c>
      <c r="I141" s="35">
        <v>6.6</v>
      </c>
      <c r="J141" s="39">
        <v>20</v>
      </c>
      <c r="K141" s="40">
        <f t="shared" si="3"/>
        <v>0.32999999999999996</v>
      </c>
    </row>
    <row r="142" spans="1:11" ht="15.75" customHeight="1" x14ac:dyDescent="0.25">
      <c r="A142" s="46">
        <v>141</v>
      </c>
      <c r="B142" s="35" t="s">
        <v>746</v>
      </c>
      <c r="C142" s="36" t="s">
        <v>932</v>
      </c>
      <c r="D142" s="37" t="s">
        <v>844</v>
      </c>
      <c r="E142" s="35">
        <v>7.93</v>
      </c>
      <c r="F142" s="38"/>
      <c r="G142" s="38"/>
      <c r="H142" s="38"/>
      <c r="I142" s="35">
        <v>7.93</v>
      </c>
      <c r="J142" s="39">
        <v>40</v>
      </c>
      <c r="K142" s="40">
        <f t="shared" si="3"/>
        <v>0.19824999999999998</v>
      </c>
    </row>
    <row r="143" spans="1:11" ht="15.75" customHeight="1" x14ac:dyDescent="0.25">
      <c r="A143" s="46">
        <v>142</v>
      </c>
      <c r="B143" s="35" t="s">
        <v>746</v>
      </c>
      <c r="C143" s="36" t="s">
        <v>932</v>
      </c>
      <c r="D143" s="37" t="s">
        <v>848</v>
      </c>
      <c r="E143" s="35">
        <v>7.73</v>
      </c>
      <c r="F143" s="38"/>
      <c r="G143" s="38"/>
      <c r="H143" s="38"/>
      <c r="I143" s="35">
        <v>7.73</v>
      </c>
      <c r="J143" s="39">
        <v>40</v>
      </c>
      <c r="K143" s="40">
        <f t="shared" si="3"/>
        <v>0.19325000000000001</v>
      </c>
    </row>
    <row r="144" spans="1:11" ht="15.75" customHeight="1" x14ac:dyDescent="0.25">
      <c r="A144" s="46">
        <v>143</v>
      </c>
      <c r="B144" s="35" t="s">
        <v>746</v>
      </c>
      <c r="C144" s="36" t="s">
        <v>933</v>
      </c>
      <c r="D144" s="37" t="s">
        <v>859</v>
      </c>
      <c r="E144" s="35">
        <v>13.1</v>
      </c>
      <c r="F144" s="38">
        <v>23.3</v>
      </c>
      <c r="G144" s="38">
        <v>36</v>
      </c>
      <c r="H144" s="38">
        <v>64.72</v>
      </c>
      <c r="I144" s="35">
        <v>13.1</v>
      </c>
      <c r="J144" s="39">
        <v>40</v>
      </c>
      <c r="K144" s="40">
        <f t="shared" si="3"/>
        <v>0.32750000000000001</v>
      </c>
    </row>
    <row r="145" spans="1:11" ht="15.75" customHeight="1" x14ac:dyDescent="0.25">
      <c r="A145" s="46">
        <v>144</v>
      </c>
      <c r="B145" s="35" t="s">
        <v>746</v>
      </c>
      <c r="C145" s="36" t="s">
        <v>933</v>
      </c>
      <c r="D145" s="37" t="s">
        <v>848</v>
      </c>
      <c r="E145" s="35">
        <v>12.7</v>
      </c>
      <c r="F145" s="38">
        <v>27.9</v>
      </c>
      <c r="G145" s="38">
        <v>36</v>
      </c>
      <c r="H145" s="38">
        <v>77.5</v>
      </c>
      <c r="I145" s="35">
        <v>12.7</v>
      </c>
      <c r="J145" s="39">
        <v>40</v>
      </c>
      <c r="K145" s="40">
        <f t="shared" si="3"/>
        <v>0.3175</v>
      </c>
    </row>
    <row r="146" spans="1:11" ht="15.75" customHeight="1" x14ac:dyDescent="0.25">
      <c r="A146" s="46">
        <v>145</v>
      </c>
      <c r="B146" s="35" t="s">
        <v>746</v>
      </c>
      <c r="C146" s="36" t="s">
        <v>933</v>
      </c>
      <c r="D146" s="37" t="s">
        <v>857</v>
      </c>
      <c r="E146" s="35">
        <v>8.1999999999999993</v>
      </c>
      <c r="F146" s="38">
        <v>17</v>
      </c>
      <c r="G146" s="38">
        <v>18</v>
      </c>
      <c r="H146" s="38">
        <v>94.4</v>
      </c>
      <c r="I146" s="35">
        <v>8.1999999999999993</v>
      </c>
      <c r="J146" s="39">
        <v>20</v>
      </c>
      <c r="K146" s="40">
        <f t="shared" si="3"/>
        <v>0.41</v>
      </c>
    </row>
    <row r="147" spans="1:11" ht="15.75" customHeight="1" x14ac:dyDescent="0.25">
      <c r="A147" s="46">
        <v>146</v>
      </c>
      <c r="B147" s="39" t="s">
        <v>746</v>
      </c>
      <c r="C147" s="39" t="s">
        <v>779</v>
      </c>
      <c r="D147" s="39" t="s">
        <v>780</v>
      </c>
      <c r="E147" s="39"/>
      <c r="F147" s="39"/>
      <c r="G147" s="39"/>
      <c r="H147" s="39"/>
      <c r="I147" s="39"/>
      <c r="J147" s="39">
        <v>40</v>
      </c>
      <c r="K147" s="40">
        <f t="shared" si="3"/>
        <v>0</v>
      </c>
    </row>
    <row r="148" spans="1:11" ht="15.75" customHeight="1" x14ac:dyDescent="0.25">
      <c r="A148" s="46">
        <v>147</v>
      </c>
      <c r="B148" s="39" t="s">
        <v>746</v>
      </c>
      <c r="C148" s="39" t="s">
        <v>779</v>
      </c>
      <c r="D148" s="39" t="s">
        <v>781</v>
      </c>
      <c r="E148" s="39"/>
      <c r="F148" s="39"/>
      <c r="G148" s="39"/>
      <c r="H148" s="39"/>
      <c r="I148" s="39"/>
      <c r="J148" s="39">
        <v>40</v>
      </c>
      <c r="K148" s="40">
        <f t="shared" si="3"/>
        <v>0</v>
      </c>
    </row>
    <row r="149" spans="1:11" ht="15.75" customHeight="1" x14ac:dyDescent="0.25">
      <c r="A149" s="46">
        <v>148</v>
      </c>
      <c r="B149" s="39" t="s">
        <v>746</v>
      </c>
      <c r="C149" s="39" t="s">
        <v>796</v>
      </c>
      <c r="D149" s="39" t="s">
        <v>797</v>
      </c>
      <c r="E149" s="39">
        <v>24.51</v>
      </c>
      <c r="F149" s="39"/>
      <c r="G149" s="39"/>
      <c r="H149" s="39"/>
      <c r="I149" s="39">
        <v>24.51</v>
      </c>
      <c r="J149" s="39">
        <v>63</v>
      </c>
      <c r="K149" s="40">
        <f t="shared" si="3"/>
        <v>0.38904761904761909</v>
      </c>
    </row>
    <row r="150" spans="1:11" ht="15.75" customHeight="1" x14ac:dyDescent="0.25">
      <c r="A150" s="46">
        <v>149</v>
      </c>
      <c r="B150" s="39" t="s">
        <v>746</v>
      </c>
      <c r="C150" s="39" t="s">
        <v>811</v>
      </c>
      <c r="D150" s="39" t="s">
        <v>812</v>
      </c>
      <c r="E150" s="39">
        <v>10.98</v>
      </c>
      <c r="F150" s="39">
        <v>19.55</v>
      </c>
      <c r="G150" s="39">
        <v>40</v>
      </c>
      <c r="H150" s="39">
        <f>F150/G150*100</f>
        <v>48.875</v>
      </c>
      <c r="I150" s="39">
        <v>10.98</v>
      </c>
      <c r="J150" s="39">
        <v>40</v>
      </c>
      <c r="K150" s="40">
        <f t="shared" si="3"/>
        <v>0.27450000000000002</v>
      </c>
    </row>
    <row r="151" spans="1:11" ht="15.75" customHeight="1" x14ac:dyDescent="0.25">
      <c r="A151" s="46">
        <v>150</v>
      </c>
      <c r="B151" s="39" t="s">
        <v>746</v>
      </c>
      <c r="C151" s="39" t="s">
        <v>811</v>
      </c>
      <c r="D151" s="39" t="s">
        <v>813</v>
      </c>
      <c r="E151" s="39">
        <v>10.95</v>
      </c>
      <c r="F151" s="39">
        <v>19.420000000000002</v>
      </c>
      <c r="G151" s="39">
        <v>40</v>
      </c>
      <c r="H151" s="39">
        <f>F151/G151*100</f>
        <v>48.550000000000004</v>
      </c>
      <c r="I151" s="39">
        <v>10.95</v>
      </c>
      <c r="J151" s="39">
        <v>40</v>
      </c>
      <c r="K151" s="40">
        <f t="shared" si="3"/>
        <v>0.27374999999999999</v>
      </c>
    </row>
    <row r="152" spans="1:11" ht="15.75" customHeight="1" x14ac:dyDescent="0.25">
      <c r="A152" s="46">
        <v>151</v>
      </c>
      <c r="B152" s="39" t="s">
        <v>746</v>
      </c>
      <c r="C152" s="39" t="s">
        <v>814</v>
      </c>
      <c r="D152" s="39" t="s">
        <v>815</v>
      </c>
      <c r="E152" s="39">
        <v>17.11</v>
      </c>
      <c r="F152" s="39">
        <v>37</v>
      </c>
      <c r="G152" s="39">
        <v>38</v>
      </c>
      <c r="H152" s="52">
        <f>F152*100/G152</f>
        <v>97.368421052631575</v>
      </c>
      <c r="I152" s="39">
        <v>17.11</v>
      </c>
      <c r="J152" s="39">
        <v>40</v>
      </c>
      <c r="K152" s="40">
        <f t="shared" si="3"/>
        <v>0.42774999999999996</v>
      </c>
    </row>
    <row r="153" spans="1:11" ht="15.75" customHeight="1" x14ac:dyDescent="0.25">
      <c r="A153" s="46">
        <v>152</v>
      </c>
      <c r="B153" s="39" t="s">
        <v>746</v>
      </c>
      <c r="C153" s="39" t="s">
        <v>814</v>
      </c>
      <c r="D153" s="39" t="s">
        <v>816</v>
      </c>
      <c r="E153" s="39">
        <v>17.2</v>
      </c>
      <c r="F153" s="39">
        <v>37</v>
      </c>
      <c r="G153" s="39">
        <v>38</v>
      </c>
      <c r="H153" s="52">
        <f>F153*100/G153</f>
        <v>97.368421052631575</v>
      </c>
      <c r="I153" s="39">
        <v>17.2</v>
      </c>
      <c r="J153" s="39">
        <v>40</v>
      </c>
      <c r="K153" s="40">
        <f t="shared" si="3"/>
        <v>0.43</v>
      </c>
    </row>
    <row r="154" spans="1:11" ht="15.75" customHeight="1" x14ac:dyDescent="0.25">
      <c r="A154" s="46">
        <v>153</v>
      </c>
      <c r="B154" s="39" t="s">
        <v>746</v>
      </c>
      <c r="C154" s="39" t="s">
        <v>814</v>
      </c>
      <c r="D154" s="39" t="s">
        <v>817</v>
      </c>
      <c r="E154" s="39">
        <v>17.11</v>
      </c>
      <c r="F154" s="39">
        <v>26</v>
      </c>
      <c r="G154" s="39">
        <v>38</v>
      </c>
      <c r="H154" s="52">
        <f>F154*100/G154</f>
        <v>68.421052631578945</v>
      </c>
      <c r="I154" s="39">
        <v>17.11</v>
      </c>
      <c r="J154" s="39">
        <v>40</v>
      </c>
      <c r="K154" s="40">
        <f t="shared" si="3"/>
        <v>0.42774999999999996</v>
      </c>
    </row>
    <row r="155" spans="1:11" ht="15.75" customHeight="1" x14ac:dyDescent="0.25">
      <c r="A155" s="46">
        <v>154</v>
      </c>
      <c r="B155" s="39" t="s">
        <v>798</v>
      </c>
      <c r="C155" s="39" t="s">
        <v>796</v>
      </c>
      <c r="D155" s="39" t="s">
        <v>797</v>
      </c>
      <c r="E155" s="39">
        <v>24.08</v>
      </c>
      <c r="F155" s="39" t="s">
        <v>325</v>
      </c>
      <c r="G155" s="39"/>
      <c r="H155" s="39"/>
      <c r="I155" s="39">
        <v>24.08</v>
      </c>
      <c r="J155" s="39">
        <v>63</v>
      </c>
      <c r="K155" s="40">
        <f t="shared" si="3"/>
        <v>0.38222222222222219</v>
      </c>
    </row>
    <row r="156" spans="1:11" ht="15.75" customHeight="1" x14ac:dyDescent="0.25">
      <c r="A156" s="46">
        <v>155</v>
      </c>
      <c r="B156" s="35" t="s">
        <v>748</v>
      </c>
      <c r="C156" s="36" t="s">
        <v>934</v>
      </c>
      <c r="D156" s="36" t="s">
        <v>859</v>
      </c>
      <c r="E156" s="46">
        <v>9.1999999999999993</v>
      </c>
      <c r="F156" s="38">
        <v>10.6</v>
      </c>
      <c r="G156" s="38">
        <v>32</v>
      </c>
      <c r="H156" s="38">
        <v>33.119999999999997</v>
      </c>
      <c r="I156" s="46">
        <v>9.1999999999999993</v>
      </c>
      <c r="J156" s="39">
        <v>40</v>
      </c>
      <c r="K156" s="40">
        <f t="shared" si="3"/>
        <v>0.22999999999999998</v>
      </c>
    </row>
    <row r="157" spans="1:11" ht="15.75" customHeight="1" x14ac:dyDescent="0.25">
      <c r="A157" s="46">
        <v>156</v>
      </c>
      <c r="B157" s="35" t="s">
        <v>748</v>
      </c>
      <c r="C157" s="36" t="s">
        <v>934</v>
      </c>
      <c r="D157" s="36" t="s">
        <v>848</v>
      </c>
      <c r="E157" s="46">
        <v>9</v>
      </c>
      <c r="F157" s="38">
        <v>10.5</v>
      </c>
      <c r="G157" s="38">
        <v>32</v>
      </c>
      <c r="H157" s="38">
        <v>32.81</v>
      </c>
      <c r="I157" s="46">
        <v>9</v>
      </c>
      <c r="J157" s="39">
        <v>40</v>
      </c>
      <c r="K157" s="40">
        <f t="shared" si="3"/>
        <v>0.22500000000000001</v>
      </c>
    </row>
    <row r="158" spans="1:11" ht="15.75" customHeight="1" x14ac:dyDescent="0.25">
      <c r="A158" s="46">
        <v>157</v>
      </c>
      <c r="B158" s="35" t="s">
        <v>748</v>
      </c>
      <c r="C158" s="36" t="s">
        <v>935</v>
      </c>
      <c r="D158" s="36" t="s">
        <v>862</v>
      </c>
      <c r="E158" s="35">
        <v>1.55</v>
      </c>
      <c r="F158" s="38"/>
      <c r="G158" s="38"/>
      <c r="H158" s="38"/>
      <c r="I158" s="35">
        <v>1.55</v>
      </c>
      <c r="J158" s="39">
        <v>20</v>
      </c>
      <c r="K158" s="40">
        <f t="shared" si="3"/>
        <v>7.7499999999999999E-2</v>
      </c>
    </row>
    <row r="159" spans="1:11" ht="15.75" customHeight="1" x14ac:dyDescent="0.25">
      <c r="A159" s="46">
        <v>158</v>
      </c>
      <c r="B159" s="35" t="s">
        <v>748</v>
      </c>
      <c r="C159" s="36" t="s">
        <v>935</v>
      </c>
      <c r="D159" s="36" t="s">
        <v>884</v>
      </c>
      <c r="E159" s="35">
        <v>1.55</v>
      </c>
      <c r="F159" s="38"/>
      <c r="G159" s="38"/>
      <c r="H159" s="38"/>
      <c r="I159" s="35">
        <v>1.55</v>
      </c>
      <c r="J159" s="39">
        <v>20</v>
      </c>
      <c r="K159" s="40">
        <f t="shared" si="3"/>
        <v>7.7499999999999999E-2</v>
      </c>
    </row>
    <row r="160" spans="1:11" ht="15.75" customHeight="1" x14ac:dyDescent="0.25">
      <c r="A160" s="46">
        <v>159</v>
      </c>
      <c r="B160" s="35" t="s">
        <v>748</v>
      </c>
      <c r="C160" s="36" t="s">
        <v>936</v>
      </c>
      <c r="D160" s="36" t="s">
        <v>859</v>
      </c>
      <c r="E160" s="35">
        <v>20.63</v>
      </c>
      <c r="F160" s="38"/>
      <c r="G160" s="38"/>
      <c r="H160" s="38"/>
      <c r="I160" s="35">
        <v>20.63</v>
      </c>
      <c r="J160" s="39">
        <v>40</v>
      </c>
      <c r="K160" s="40">
        <f t="shared" si="3"/>
        <v>0.51574999999999993</v>
      </c>
    </row>
    <row r="161" spans="1:11" ht="15.75" customHeight="1" x14ac:dyDescent="0.25">
      <c r="A161" s="46">
        <v>160</v>
      </c>
      <c r="B161" s="35" t="s">
        <v>748</v>
      </c>
      <c r="C161" s="36" t="s">
        <v>936</v>
      </c>
      <c r="D161" s="36" t="s">
        <v>848</v>
      </c>
      <c r="E161" s="35">
        <v>20.420000000000002</v>
      </c>
      <c r="F161" s="38"/>
      <c r="G161" s="38"/>
      <c r="H161" s="38"/>
      <c r="I161" s="35">
        <v>20.420000000000002</v>
      </c>
      <c r="J161" s="39">
        <v>40</v>
      </c>
      <c r="K161" s="40">
        <f t="shared" si="3"/>
        <v>0.51050000000000006</v>
      </c>
    </row>
    <row r="162" spans="1:11" ht="15.75" customHeight="1" x14ac:dyDescent="0.25">
      <c r="A162" s="46">
        <v>161</v>
      </c>
      <c r="B162" s="35" t="s">
        <v>748</v>
      </c>
      <c r="C162" s="36" t="s">
        <v>936</v>
      </c>
      <c r="D162" s="36" t="s">
        <v>869</v>
      </c>
      <c r="E162" s="35">
        <v>20.23</v>
      </c>
      <c r="F162" s="38"/>
      <c r="G162" s="38"/>
      <c r="H162" s="38"/>
      <c r="I162" s="35">
        <v>20.23</v>
      </c>
      <c r="J162" s="39">
        <v>40</v>
      </c>
      <c r="K162" s="40">
        <f t="shared" si="3"/>
        <v>0.50575000000000003</v>
      </c>
    </row>
    <row r="163" spans="1:11" ht="15.75" customHeight="1" x14ac:dyDescent="0.25">
      <c r="A163" s="46">
        <v>162</v>
      </c>
      <c r="B163" s="35" t="s">
        <v>748</v>
      </c>
      <c r="C163" s="36" t="s">
        <v>937</v>
      </c>
      <c r="D163" s="36" t="s">
        <v>938</v>
      </c>
      <c r="E163" s="35">
        <v>4.1399999999999997</v>
      </c>
      <c r="F163" s="38"/>
      <c r="G163" s="38"/>
      <c r="H163" s="38"/>
      <c r="I163" s="35">
        <v>4.1399999999999997</v>
      </c>
      <c r="J163" s="39">
        <v>12.5</v>
      </c>
      <c r="K163" s="40">
        <f t="shared" si="3"/>
        <v>0.33119999999999999</v>
      </c>
    </row>
    <row r="164" spans="1:11" ht="15.75" customHeight="1" x14ac:dyDescent="0.25">
      <c r="A164" s="46">
        <v>163</v>
      </c>
      <c r="B164" s="35" t="s">
        <v>748</v>
      </c>
      <c r="C164" s="36" t="s">
        <v>937</v>
      </c>
      <c r="D164" s="36" t="s">
        <v>939</v>
      </c>
      <c r="E164" s="35">
        <v>4.12</v>
      </c>
      <c r="F164" s="38"/>
      <c r="G164" s="38"/>
      <c r="H164" s="38"/>
      <c r="I164" s="35">
        <v>4.12</v>
      </c>
      <c r="J164" s="39">
        <v>12.5</v>
      </c>
      <c r="K164" s="40">
        <f t="shared" si="3"/>
        <v>0.3296</v>
      </c>
    </row>
    <row r="165" spans="1:11" ht="15.75" customHeight="1" x14ac:dyDescent="0.25">
      <c r="A165" s="46">
        <v>164</v>
      </c>
      <c r="B165" s="35" t="s">
        <v>748</v>
      </c>
      <c r="C165" s="36" t="s">
        <v>940</v>
      </c>
      <c r="D165" s="36" t="s">
        <v>853</v>
      </c>
      <c r="E165" s="35">
        <v>7.89</v>
      </c>
      <c r="F165" s="38">
        <v>15.2</v>
      </c>
      <c r="G165" s="38">
        <v>18</v>
      </c>
      <c r="H165" s="38">
        <v>84.4</v>
      </c>
      <c r="I165" s="35">
        <v>7.89</v>
      </c>
      <c r="J165" s="39">
        <v>20</v>
      </c>
      <c r="K165" s="40">
        <f t="shared" si="3"/>
        <v>0.39449999999999996</v>
      </c>
    </row>
    <row r="166" spans="1:11" ht="15.75" customHeight="1" x14ac:dyDescent="0.25">
      <c r="A166" s="46">
        <v>165</v>
      </c>
      <c r="B166" s="35" t="s">
        <v>748</v>
      </c>
      <c r="C166" s="36" t="s">
        <v>940</v>
      </c>
      <c r="D166" s="36" t="s">
        <v>854</v>
      </c>
      <c r="E166" s="35">
        <v>6.75</v>
      </c>
      <c r="F166" s="38">
        <v>9</v>
      </c>
      <c r="G166" s="38">
        <v>18</v>
      </c>
      <c r="H166" s="38">
        <v>50</v>
      </c>
      <c r="I166" s="35">
        <v>6.75</v>
      </c>
      <c r="J166" s="39">
        <v>20</v>
      </c>
      <c r="K166" s="40">
        <f t="shared" si="3"/>
        <v>0.33750000000000002</v>
      </c>
    </row>
    <row r="167" spans="1:11" ht="15.75" customHeight="1" x14ac:dyDescent="0.25">
      <c r="A167" s="46">
        <v>166</v>
      </c>
      <c r="B167" s="35" t="s">
        <v>748</v>
      </c>
      <c r="C167" s="36" t="s">
        <v>940</v>
      </c>
      <c r="D167" s="36" t="s">
        <v>857</v>
      </c>
      <c r="E167" s="35">
        <v>7.93</v>
      </c>
      <c r="F167" s="38">
        <v>15.2</v>
      </c>
      <c r="G167" s="38">
        <v>18</v>
      </c>
      <c r="H167" s="38">
        <v>84.4</v>
      </c>
      <c r="I167" s="35">
        <v>7.93</v>
      </c>
      <c r="J167" s="39">
        <v>20</v>
      </c>
      <c r="K167" s="40">
        <f t="shared" si="3"/>
        <v>0.39649999999999996</v>
      </c>
    </row>
    <row r="168" spans="1:11" ht="15.75" customHeight="1" x14ac:dyDescent="0.25">
      <c r="A168" s="46">
        <v>167</v>
      </c>
      <c r="B168" s="35" t="s">
        <v>748</v>
      </c>
      <c r="C168" s="36" t="s">
        <v>941</v>
      </c>
      <c r="D168" s="36" t="s">
        <v>853</v>
      </c>
      <c r="E168" s="46">
        <v>8.5500000000000007</v>
      </c>
      <c r="F168" s="53">
        <v>11.14</v>
      </c>
      <c r="G168" s="38"/>
      <c r="H168" s="38"/>
      <c r="I168" s="46">
        <v>8.5500000000000007</v>
      </c>
      <c r="J168" s="39">
        <v>20</v>
      </c>
      <c r="K168" s="40">
        <f t="shared" si="3"/>
        <v>0.42750000000000005</v>
      </c>
    </row>
    <row r="169" spans="1:11" ht="15.75" customHeight="1" x14ac:dyDescent="0.25">
      <c r="A169" s="46">
        <v>168</v>
      </c>
      <c r="B169" s="35" t="s">
        <v>748</v>
      </c>
      <c r="C169" s="36" t="s">
        <v>941</v>
      </c>
      <c r="D169" s="36" t="s">
        <v>854</v>
      </c>
      <c r="E169" s="46">
        <v>8.15</v>
      </c>
      <c r="F169" s="53">
        <v>10.42</v>
      </c>
      <c r="G169" s="38"/>
      <c r="H169" s="38"/>
      <c r="I169" s="46">
        <v>8.15</v>
      </c>
      <c r="J169" s="39">
        <v>20</v>
      </c>
      <c r="K169" s="40">
        <f t="shared" si="3"/>
        <v>0.40750000000000003</v>
      </c>
    </row>
    <row r="170" spans="1:11" ht="15.75" customHeight="1" x14ac:dyDescent="0.25">
      <c r="A170" s="46">
        <v>169</v>
      </c>
      <c r="B170" s="35" t="s">
        <v>748</v>
      </c>
      <c r="C170" s="36" t="s">
        <v>941</v>
      </c>
      <c r="D170" s="36" t="s">
        <v>869</v>
      </c>
      <c r="E170" s="46">
        <v>12.1</v>
      </c>
      <c r="F170" s="53">
        <v>16.37</v>
      </c>
      <c r="G170" s="38"/>
      <c r="H170" s="38"/>
      <c r="I170" s="46">
        <v>12.1</v>
      </c>
      <c r="J170" s="39">
        <v>40</v>
      </c>
      <c r="K170" s="40">
        <f t="shared" si="3"/>
        <v>0.30249999999999999</v>
      </c>
    </row>
    <row r="171" spans="1:11" ht="15.75" customHeight="1" x14ac:dyDescent="0.25">
      <c r="A171" s="46">
        <v>171</v>
      </c>
      <c r="B171" s="38" t="s">
        <v>748</v>
      </c>
      <c r="C171" s="38" t="s">
        <v>755</v>
      </c>
      <c r="D171" s="38" t="s">
        <v>756</v>
      </c>
      <c r="E171" s="38">
        <v>2</v>
      </c>
      <c r="F171" s="38"/>
      <c r="G171" s="38"/>
      <c r="H171" s="38"/>
      <c r="I171" s="38">
        <v>2</v>
      </c>
      <c r="J171" s="39">
        <v>20</v>
      </c>
      <c r="K171" s="40">
        <f t="shared" si="3"/>
        <v>0.1</v>
      </c>
    </row>
    <row r="172" spans="1:11" ht="15.75" customHeight="1" x14ac:dyDescent="0.25">
      <c r="A172" s="46">
        <v>172</v>
      </c>
      <c r="B172" s="35" t="s">
        <v>748</v>
      </c>
      <c r="C172" s="36" t="s">
        <v>942</v>
      </c>
      <c r="D172" s="36" t="s">
        <v>860</v>
      </c>
      <c r="E172" s="35">
        <v>12.01</v>
      </c>
      <c r="F172" s="38"/>
      <c r="G172" s="38"/>
      <c r="H172" s="38"/>
      <c r="I172" s="35">
        <v>12.01</v>
      </c>
      <c r="J172" s="39">
        <v>40</v>
      </c>
      <c r="K172" s="40">
        <f t="shared" si="3"/>
        <v>0.30025000000000002</v>
      </c>
    </row>
    <row r="173" spans="1:11" ht="15.75" customHeight="1" x14ac:dyDescent="0.25">
      <c r="A173" s="46">
        <v>173</v>
      </c>
      <c r="B173" s="35" t="s">
        <v>748</v>
      </c>
      <c r="C173" s="41" t="s">
        <v>942</v>
      </c>
      <c r="D173" s="41" t="s">
        <v>884</v>
      </c>
      <c r="E173" s="35">
        <v>7.95</v>
      </c>
      <c r="F173" s="38"/>
      <c r="G173" s="38"/>
      <c r="H173" s="38"/>
      <c r="I173" s="35">
        <v>7.95</v>
      </c>
      <c r="J173" s="39">
        <v>20</v>
      </c>
      <c r="K173" s="40">
        <f t="shared" si="3"/>
        <v>0.39750000000000002</v>
      </c>
    </row>
    <row r="174" spans="1:11" ht="15.75" customHeight="1" x14ac:dyDescent="0.25">
      <c r="A174" s="46">
        <v>174</v>
      </c>
      <c r="B174" s="35" t="s">
        <v>748</v>
      </c>
      <c r="C174" s="36" t="s">
        <v>943</v>
      </c>
      <c r="D174" s="36" t="s">
        <v>888</v>
      </c>
      <c r="E174" s="35">
        <v>4.0999999999999996</v>
      </c>
      <c r="F174" s="38">
        <v>8.9</v>
      </c>
      <c r="G174" s="38">
        <v>11.25</v>
      </c>
      <c r="H174" s="45">
        <v>0.79110000000000003</v>
      </c>
      <c r="I174" s="35">
        <v>4.0999999999999996</v>
      </c>
      <c r="J174" s="39">
        <v>12.5</v>
      </c>
      <c r="K174" s="40">
        <f t="shared" si="3"/>
        <v>0.32799999999999996</v>
      </c>
    </row>
    <row r="175" spans="1:11" ht="15.75" customHeight="1" x14ac:dyDescent="0.25">
      <c r="A175" s="46">
        <v>175</v>
      </c>
      <c r="B175" s="35" t="s">
        <v>748</v>
      </c>
      <c r="C175" s="36" t="s">
        <v>943</v>
      </c>
      <c r="D175" s="36" t="s">
        <v>854</v>
      </c>
      <c r="E175" s="35">
        <v>6.6</v>
      </c>
      <c r="F175" s="38">
        <v>8.6</v>
      </c>
      <c r="G175" s="38">
        <v>18</v>
      </c>
      <c r="H175" s="45">
        <v>0.47770000000000001</v>
      </c>
      <c r="I175" s="35">
        <v>6.6</v>
      </c>
      <c r="J175" s="39">
        <v>20</v>
      </c>
      <c r="K175" s="40">
        <f t="shared" si="3"/>
        <v>0.32999999999999996</v>
      </c>
    </row>
    <row r="176" spans="1:11" ht="15.75" customHeight="1" x14ac:dyDescent="0.25">
      <c r="A176" s="46">
        <v>176</v>
      </c>
      <c r="B176" s="35" t="s">
        <v>748</v>
      </c>
      <c r="C176" s="36" t="s">
        <v>943</v>
      </c>
      <c r="D176" s="36" t="s">
        <v>944</v>
      </c>
      <c r="E176" s="35">
        <v>6.6</v>
      </c>
      <c r="F176" s="38">
        <v>14.9</v>
      </c>
      <c r="G176" s="38">
        <v>18</v>
      </c>
      <c r="H176" s="45">
        <v>0.82769999999999999</v>
      </c>
      <c r="I176" s="35">
        <v>6.6</v>
      </c>
      <c r="J176" s="39">
        <v>20</v>
      </c>
      <c r="K176" s="40">
        <f t="shared" si="3"/>
        <v>0.32999999999999996</v>
      </c>
    </row>
    <row r="177" spans="1:11" ht="15.75" customHeight="1" x14ac:dyDescent="0.25">
      <c r="A177" s="46">
        <v>177</v>
      </c>
      <c r="B177" s="35" t="s">
        <v>748</v>
      </c>
      <c r="C177" s="41" t="s">
        <v>945</v>
      </c>
      <c r="D177" s="36" t="s">
        <v>897</v>
      </c>
      <c r="E177" s="35">
        <v>7.1239999999999997</v>
      </c>
      <c r="F177" s="38">
        <v>10.292999999999999</v>
      </c>
      <c r="G177" s="38">
        <v>20</v>
      </c>
      <c r="H177" s="45">
        <v>0.51465000000000005</v>
      </c>
      <c r="I177" s="35">
        <v>7.1239999999999997</v>
      </c>
      <c r="J177" s="39">
        <v>20</v>
      </c>
      <c r="K177" s="40">
        <f t="shared" si="3"/>
        <v>0.35619999999999996</v>
      </c>
    </row>
    <row r="178" spans="1:11" ht="15.75" customHeight="1" x14ac:dyDescent="0.25">
      <c r="A178" s="46">
        <v>178</v>
      </c>
      <c r="B178" s="35" t="s">
        <v>748</v>
      </c>
      <c r="C178" s="36" t="s">
        <v>945</v>
      </c>
      <c r="D178" s="36" t="s">
        <v>946</v>
      </c>
      <c r="E178" s="35">
        <v>7.1779999999999999</v>
      </c>
      <c r="F178" s="38">
        <v>10.612</v>
      </c>
      <c r="G178" s="38">
        <v>20</v>
      </c>
      <c r="H178" s="45">
        <v>0.53059999999999996</v>
      </c>
      <c r="I178" s="35">
        <v>7.1779999999999999</v>
      </c>
      <c r="J178" s="39">
        <v>20</v>
      </c>
      <c r="K178" s="40">
        <f t="shared" si="3"/>
        <v>0.3589</v>
      </c>
    </row>
    <row r="179" spans="1:11" ht="15.75" customHeight="1" x14ac:dyDescent="0.25">
      <c r="A179" s="46">
        <v>179</v>
      </c>
      <c r="B179" s="35" t="s">
        <v>748</v>
      </c>
      <c r="C179" s="36" t="s">
        <v>945</v>
      </c>
      <c r="D179" s="36" t="s">
        <v>947</v>
      </c>
      <c r="E179" s="35">
        <v>7.2110000000000003</v>
      </c>
      <c r="F179" s="38">
        <v>10.699</v>
      </c>
      <c r="G179" s="38">
        <v>20</v>
      </c>
      <c r="H179" s="45">
        <v>0.53495000000000004</v>
      </c>
      <c r="I179" s="35">
        <v>7.2110000000000003</v>
      </c>
      <c r="J179" s="39">
        <v>20</v>
      </c>
      <c r="K179" s="40">
        <f t="shared" si="3"/>
        <v>0.36055000000000004</v>
      </c>
    </row>
    <row r="180" spans="1:11" ht="15.75" customHeight="1" x14ac:dyDescent="0.25">
      <c r="A180" s="46">
        <v>180</v>
      </c>
      <c r="B180" s="35" t="s">
        <v>748</v>
      </c>
      <c r="C180" s="36" t="s">
        <v>945</v>
      </c>
      <c r="D180" s="36" t="s">
        <v>948</v>
      </c>
      <c r="E180" s="35">
        <v>11.345000000000001</v>
      </c>
      <c r="F180" s="38">
        <v>16.911000000000001</v>
      </c>
      <c r="G180" s="38">
        <v>40</v>
      </c>
      <c r="H180" s="45">
        <v>0.42270000000000002</v>
      </c>
      <c r="I180" s="35">
        <v>11.345000000000001</v>
      </c>
      <c r="J180" s="39">
        <v>40</v>
      </c>
      <c r="K180" s="40">
        <f t="shared" si="3"/>
        <v>0.28362500000000002</v>
      </c>
    </row>
    <row r="181" spans="1:11" ht="15.75" customHeight="1" x14ac:dyDescent="0.25">
      <c r="A181" s="46">
        <v>182</v>
      </c>
      <c r="B181" s="35" t="s">
        <v>748</v>
      </c>
      <c r="C181" s="36" t="s">
        <v>949</v>
      </c>
      <c r="D181" s="36" t="s">
        <v>850</v>
      </c>
      <c r="E181" s="35">
        <v>6</v>
      </c>
      <c r="F181" s="38"/>
      <c r="G181" s="38"/>
      <c r="H181" s="38"/>
      <c r="I181" s="35">
        <v>6</v>
      </c>
      <c r="J181" s="39">
        <v>31.5</v>
      </c>
      <c r="K181" s="40">
        <f t="shared" si="3"/>
        <v>0.19047619047619047</v>
      </c>
    </row>
    <row r="182" spans="1:11" ht="15.75" customHeight="1" x14ac:dyDescent="0.25">
      <c r="A182" s="46">
        <v>183</v>
      </c>
      <c r="B182" s="35" t="s">
        <v>748</v>
      </c>
      <c r="C182" s="36" t="s">
        <v>949</v>
      </c>
      <c r="D182" s="36" t="s">
        <v>950</v>
      </c>
      <c r="E182" s="35">
        <v>6</v>
      </c>
      <c r="F182" s="38"/>
      <c r="G182" s="38"/>
      <c r="H182" s="38"/>
      <c r="I182" s="35">
        <v>6</v>
      </c>
      <c r="J182" s="39">
        <v>31.5</v>
      </c>
      <c r="K182" s="40">
        <f t="shared" si="3"/>
        <v>0.19047619047619047</v>
      </c>
    </row>
    <row r="183" spans="1:11" ht="15.75" customHeight="1" x14ac:dyDescent="0.25">
      <c r="A183" s="46">
        <v>184</v>
      </c>
      <c r="B183" s="35" t="s">
        <v>748</v>
      </c>
      <c r="C183" s="36" t="s">
        <v>949</v>
      </c>
      <c r="D183" s="36" t="s">
        <v>879</v>
      </c>
      <c r="E183" s="35">
        <v>0</v>
      </c>
      <c r="F183" s="38"/>
      <c r="G183" s="38"/>
      <c r="H183" s="38"/>
      <c r="I183" s="35">
        <v>0</v>
      </c>
      <c r="J183" s="39">
        <v>12.5</v>
      </c>
      <c r="K183" s="40">
        <f t="shared" si="3"/>
        <v>0</v>
      </c>
    </row>
    <row r="184" spans="1:11" ht="15.75" customHeight="1" x14ac:dyDescent="0.25">
      <c r="A184" s="46">
        <v>185</v>
      </c>
      <c r="B184" s="35" t="s">
        <v>748</v>
      </c>
      <c r="C184" s="36" t="s">
        <v>951</v>
      </c>
      <c r="D184" s="36" t="s">
        <v>859</v>
      </c>
      <c r="E184" s="35">
        <v>19.399999999999999</v>
      </c>
      <c r="F184" s="38">
        <v>23.7</v>
      </c>
      <c r="G184" s="38">
        <v>35</v>
      </c>
      <c r="H184" s="50">
        <v>0.67</v>
      </c>
      <c r="I184" s="35">
        <v>19.399999999999999</v>
      </c>
      <c r="J184" s="39">
        <v>40</v>
      </c>
      <c r="K184" s="40">
        <f t="shared" si="3"/>
        <v>0.48499999999999999</v>
      </c>
    </row>
    <row r="185" spans="1:11" ht="15.75" customHeight="1" x14ac:dyDescent="0.25">
      <c r="A185" s="46">
        <v>186</v>
      </c>
      <c r="B185" s="35" t="s">
        <v>748</v>
      </c>
      <c r="C185" s="36" t="s">
        <v>951</v>
      </c>
      <c r="D185" s="36" t="s">
        <v>854</v>
      </c>
      <c r="E185" s="35">
        <v>12.6</v>
      </c>
      <c r="F185" s="38">
        <v>15.5</v>
      </c>
      <c r="G185" s="38">
        <v>17.5</v>
      </c>
      <c r="H185" s="50">
        <v>0.88</v>
      </c>
      <c r="I185" s="35">
        <v>12.6</v>
      </c>
      <c r="J185" s="39">
        <v>20</v>
      </c>
      <c r="K185" s="40">
        <f t="shared" si="3"/>
        <v>0.63</v>
      </c>
    </row>
    <row r="186" spans="1:11" ht="15.75" customHeight="1" x14ac:dyDescent="0.25">
      <c r="A186" s="46">
        <v>187</v>
      </c>
      <c r="B186" s="35" t="s">
        <v>748</v>
      </c>
      <c r="C186" s="36" t="s">
        <v>951</v>
      </c>
      <c r="D186" s="36" t="s">
        <v>869</v>
      </c>
      <c r="E186" s="35">
        <v>19.8</v>
      </c>
      <c r="F186" s="38">
        <v>24.2</v>
      </c>
      <c r="G186" s="38">
        <v>35</v>
      </c>
      <c r="H186" s="50">
        <v>0.69</v>
      </c>
      <c r="I186" s="35">
        <v>19.8</v>
      </c>
      <c r="J186" s="39">
        <v>40</v>
      </c>
      <c r="K186" s="40">
        <f t="shared" si="3"/>
        <v>0.495</v>
      </c>
    </row>
    <row r="187" spans="1:11" ht="15.75" customHeight="1" x14ac:dyDescent="0.25">
      <c r="A187" s="46">
        <v>188</v>
      </c>
      <c r="B187" s="35" t="s">
        <v>748</v>
      </c>
      <c r="C187" s="36" t="s">
        <v>952</v>
      </c>
      <c r="D187" s="36" t="s">
        <v>859</v>
      </c>
      <c r="E187" s="35">
        <v>20.96</v>
      </c>
      <c r="F187" s="38">
        <v>25.58</v>
      </c>
      <c r="G187" s="38"/>
      <c r="H187" s="38"/>
      <c r="I187" s="35">
        <v>20.96</v>
      </c>
      <c r="J187" s="39">
        <v>40</v>
      </c>
      <c r="K187" s="40">
        <f t="shared" si="3"/>
        <v>0.52400000000000002</v>
      </c>
    </row>
    <row r="188" spans="1:11" ht="15.75" customHeight="1" x14ac:dyDescent="0.25">
      <c r="A188" s="46">
        <v>189</v>
      </c>
      <c r="B188" s="35" t="s">
        <v>748</v>
      </c>
      <c r="C188" s="36" t="s">
        <v>952</v>
      </c>
      <c r="D188" s="36" t="s">
        <v>848</v>
      </c>
      <c r="E188" s="35">
        <v>21.12</v>
      </c>
      <c r="F188" s="38">
        <v>25.64</v>
      </c>
      <c r="G188" s="38"/>
      <c r="H188" s="38"/>
      <c r="I188" s="35">
        <v>21.12</v>
      </c>
      <c r="J188" s="39">
        <v>40</v>
      </c>
      <c r="K188" s="40">
        <f t="shared" si="3"/>
        <v>0.52800000000000002</v>
      </c>
    </row>
    <row r="189" spans="1:11" ht="15.75" customHeight="1" x14ac:dyDescent="0.25">
      <c r="A189" s="46">
        <v>190</v>
      </c>
      <c r="B189" s="35" t="s">
        <v>748</v>
      </c>
      <c r="C189" s="36" t="s">
        <v>952</v>
      </c>
      <c r="D189" s="36" t="s">
        <v>869</v>
      </c>
      <c r="E189" s="35">
        <v>21.42</v>
      </c>
      <c r="F189" s="38">
        <v>25.83</v>
      </c>
      <c r="G189" s="38"/>
      <c r="H189" s="38"/>
      <c r="I189" s="35">
        <v>21.42</v>
      </c>
      <c r="J189" s="39">
        <v>40</v>
      </c>
      <c r="K189" s="40">
        <f t="shared" si="3"/>
        <v>0.53550000000000009</v>
      </c>
    </row>
    <row r="190" spans="1:11" ht="15.75" customHeight="1" x14ac:dyDescent="0.25">
      <c r="A190" s="46">
        <v>191</v>
      </c>
      <c r="B190" s="35" t="s">
        <v>748</v>
      </c>
      <c r="C190" s="36" t="s">
        <v>953</v>
      </c>
      <c r="D190" s="36" t="s">
        <v>860</v>
      </c>
      <c r="E190" s="35">
        <v>10</v>
      </c>
      <c r="F190" s="38">
        <v>26</v>
      </c>
      <c r="G190" s="38">
        <v>35</v>
      </c>
      <c r="H190" s="38">
        <v>74.28</v>
      </c>
      <c r="I190" s="35">
        <v>10</v>
      </c>
      <c r="J190" s="39">
        <v>40</v>
      </c>
      <c r="K190" s="40">
        <f t="shared" si="3"/>
        <v>0.25</v>
      </c>
    </row>
    <row r="191" spans="1:11" ht="15.75" customHeight="1" x14ac:dyDescent="0.25">
      <c r="A191" s="46">
        <v>192</v>
      </c>
      <c r="B191" s="35" t="s">
        <v>748</v>
      </c>
      <c r="C191" s="36" t="s">
        <v>953</v>
      </c>
      <c r="D191" s="36" t="s">
        <v>863</v>
      </c>
      <c r="E191" s="35">
        <v>10</v>
      </c>
      <c r="F191" s="38">
        <v>20</v>
      </c>
      <c r="G191" s="38">
        <v>35</v>
      </c>
      <c r="H191" s="38">
        <v>57.14</v>
      </c>
      <c r="I191" s="35">
        <v>10</v>
      </c>
      <c r="J191" s="39">
        <v>40</v>
      </c>
      <c r="K191" s="40">
        <f t="shared" si="3"/>
        <v>0.25</v>
      </c>
    </row>
    <row r="192" spans="1:11" ht="15.75" customHeight="1" x14ac:dyDescent="0.25">
      <c r="A192" s="46">
        <v>193</v>
      </c>
      <c r="B192" s="35" t="s">
        <v>748</v>
      </c>
      <c r="C192" s="36" t="s">
        <v>954</v>
      </c>
      <c r="D192" s="36" t="s">
        <v>955</v>
      </c>
      <c r="E192" s="35">
        <v>4.4800000000000004</v>
      </c>
      <c r="F192" s="38"/>
      <c r="G192" s="38"/>
      <c r="H192" s="38"/>
      <c r="I192" s="35">
        <v>4.4800000000000004</v>
      </c>
      <c r="J192" s="39">
        <v>20</v>
      </c>
      <c r="K192" s="40">
        <f t="shared" si="3"/>
        <v>0.22400000000000003</v>
      </c>
    </row>
    <row r="193" spans="1:11" ht="15.75" customHeight="1" x14ac:dyDescent="0.25">
      <c r="A193" s="46">
        <v>194</v>
      </c>
      <c r="B193" s="35" t="s">
        <v>748</v>
      </c>
      <c r="C193" s="36" t="s">
        <v>954</v>
      </c>
      <c r="D193" s="36" t="s">
        <v>956</v>
      </c>
      <c r="E193" s="35">
        <v>4.49</v>
      </c>
      <c r="F193" s="38"/>
      <c r="G193" s="38"/>
      <c r="H193" s="38"/>
      <c r="I193" s="35">
        <v>4.49</v>
      </c>
      <c r="J193" s="39">
        <v>20</v>
      </c>
      <c r="K193" s="40">
        <f t="shared" ref="K193:K256" si="4">I193/J193</f>
        <v>0.22450000000000001</v>
      </c>
    </row>
    <row r="194" spans="1:11" ht="15.75" customHeight="1" x14ac:dyDescent="0.25">
      <c r="A194" s="46">
        <v>195</v>
      </c>
      <c r="B194" s="35" t="s">
        <v>748</v>
      </c>
      <c r="C194" s="36" t="s">
        <v>957</v>
      </c>
      <c r="D194" s="36" t="s">
        <v>859</v>
      </c>
      <c r="E194" s="35"/>
      <c r="F194" s="38"/>
      <c r="G194" s="38"/>
      <c r="H194" s="38"/>
      <c r="I194" s="35"/>
      <c r="J194" s="39">
        <v>40</v>
      </c>
      <c r="K194" s="40">
        <f t="shared" si="4"/>
        <v>0</v>
      </c>
    </row>
    <row r="195" spans="1:11" ht="15.75" customHeight="1" x14ac:dyDescent="0.25">
      <c r="A195" s="46">
        <v>196</v>
      </c>
      <c r="B195" s="35" t="s">
        <v>748</v>
      </c>
      <c r="C195" s="36" t="s">
        <v>766</v>
      </c>
      <c r="D195" s="36" t="s">
        <v>854</v>
      </c>
      <c r="E195" s="35"/>
      <c r="F195" s="38"/>
      <c r="G195" s="38"/>
      <c r="H195" s="38"/>
      <c r="I195" s="35"/>
      <c r="J195" s="39">
        <v>20</v>
      </c>
      <c r="K195" s="40">
        <f t="shared" si="4"/>
        <v>0</v>
      </c>
    </row>
    <row r="196" spans="1:11" ht="15.75" customHeight="1" x14ac:dyDescent="0.25">
      <c r="A196" s="46">
        <v>197</v>
      </c>
      <c r="B196" s="35" t="s">
        <v>748</v>
      </c>
      <c r="C196" s="36" t="s">
        <v>958</v>
      </c>
      <c r="D196" s="36" t="s">
        <v>910</v>
      </c>
      <c r="E196" s="35">
        <v>11.8</v>
      </c>
      <c r="F196" s="38"/>
      <c r="G196" s="38"/>
      <c r="H196" s="38"/>
      <c r="I196" s="35">
        <v>11.8</v>
      </c>
      <c r="J196" s="39">
        <v>20</v>
      </c>
      <c r="K196" s="40">
        <f t="shared" si="4"/>
        <v>0.59000000000000008</v>
      </c>
    </row>
    <row r="197" spans="1:11" ht="15.75" customHeight="1" x14ac:dyDescent="0.25">
      <c r="A197" s="46">
        <v>198</v>
      </c>
      <c r="B197" s="35" t="s">
        <v>748</v>
      </c>
      <c r="C197" s="36" t="s">
        <v>958</v>
      </c>
      <c r="D197" s="36" t="s">
        <v>959</v>
      </c>
      <c r="E197" s="35">
        <v>11.86</v>
      </c>
      <c r="F197" s="38"/>
      <c r="G197" s="38"/>
      <c r="H197" s="38"/>
      <c r="I197" s="35">
        <v>11.86</v>
      </c>
      <c r="J197" s="39">
        <v>20</v>
      </c>
      <c r="K197" s="40">
        <f t="shared" si="4"/>
        <v>0.59299999999999997</v>
      </c>
    </row>
    <row r="198" spans="1:11" ht="15.75" customHeight="1" x14ac:dyDescent="0.25">
      <c r="A198" s="46">
        <v>199</v>
      </c>
      <c r="B198" s="35" t="s">
        <v>748</v>
      </c>
      <c r="C198" s="36" t="s">
        <v>960</v>
      </c>
      <c r="D198" s="36" t="s">
        <v>853</v>
      </c>
      <c r="E198" s="35"/>
      <c r="F198" s="38"/>
      <c r="G198" s="38"/>
      <c r="H198" s="38"/>
      <c r="I198" s="35">
        <v>13</v>
      </c>
      <c r="J198" s="39">
        <v>20</v>
      </c>
      <c r="K198" s="40">
        <f t="shared" si="4"/>
        <v>0.65</v>
      </c>
    </row>
    <row r="199" spans="1:11" ht="15.75" customHeight="1" x14ac:dyDescent="0.25">
      <c r="A199" s="46">
        <v>200</v>
      </c>
      <c r="B199" s="35" t="s">
        <v>748</v>
      </c>
      <c r="C199" s="36" t="s">
        <v>960</v>
      </c>
      <c r="D199" s="36" t="s">
        <v>854</v>
      </c>
      <c r="E199" s="35"/>
      <c r="F199" s="38"/>
      <c r="G199" s="38"/>
      <c r="H199" s="38"/>
      <c r="I199" s="35">
        <v>13</v>
      </c>
      <c r="J199" s="39">
        <v>20</v>
      </c>
      <c r="K199" s="40">
        <f t="shared" si="4"/>
        <v>0.65</v>
      </c>
    </row>
    <row r="200" spans="1:11" ht="15.75" customHeight="1" x14ac:dyDescent="0.25">
      <c r="A200" s="46">
        <v>201</v>
      </c>
      <c r="B200" s="35" t="s">
        <v>748</v>
      </c>
      <c r="C200" s="36" t="s">
        <v>960</v>
      </c>
      <c r="D200" s="36" t="s">
        <v>869</v>
      </c>
      <c r="E200" s="35"/>
      <c r="F200" s="38"/>
      <c r="G200" s="38"/>
      <c r="H200" s="38"/>
      <c r="I200" s="35">
        <v>28</v>
      </c>
      <c r="J200" s="39">
        <v>40</v>
      </c>
      <c r="K200" s="40">
        <f t="shared" si="4"/>
        <v>0.7</v>
      </c>
    </row>
    <row r="201" spans="1:11" ht="15.75" customHeight="1" x14ac:dyDescent="0.25">
      <c r="A201" s="46">
        <v>202</v>
      </c>
      <c r="B201" s="35" t="s">
        <v>748</v>
      </c>
      <c r="C201" s="36" t="s">
        <v>961</v>
      </c>
      <c r="D201" s="36" t="s">
        <v>871</v>
      </c>
      <c r="E201" s="35">
        <v>12.68</v>
      </c>
      <c r="F201" s="38">
        <v>15.2</v>
      </c>
      <c r="G201" s="38">
        <v>36</v>
      </c>
      <c r="H201" s="45">
        <v>0.42199999999999999</v>
      </c>
      <c r="I201" s="35">
        <v>12.68</v>
      </c>
      <c r="J201" s="39">
        <v>40</v>
      </c>
      <c r="K201" s="40">
        <f t="shared" si="4"/>
        <v>0.317</v>
      </c>
    </row>
    <row r="202" spans="1:11" ht="15.75" customHeight="1" x14ac:dyDescent="0.25">
      <c r="A202" s="46">
        <v>203</v>
      </c>
      <c r="B202" s="35" t="s">
        <v>748</v>
      </c>
      <c r="C202" s="36" t="s">
        <v>961</v>
      </c>
      <c r="D202" s="36" t="s">
        <v>959</v>
      </c>
      <c r="E202" s="35">
        <v>7.87</v>
      </c>
      <c r="F202" s="38">
        <v>9.32</v>
      </c>
      <c r="G202" s="38">
        <v>18</v>
      </c>
      <c r="H202" s="45">
        <v>0.51700000000000002</v>
      </c>
      <c r="I202" s="35">
        <v>7.87</v>
      </c>
      <c r="J202" s="39">
        <v>20</v>
      </c>
      <c r="K202" s="40">
        <f t="shared" si="4"/>
        <v>0.39350000000000002</v>
      </c>
    </row>
    <row r="203" spans="1:11" ht="15.75" customHeight="1" x14ac:dyDescent="0.25">
      <c r="A203" s="46">
        <v>204</v>
      </c>
      <c r="B203" s="35" t="s">
        <v>748</v>
      </c>
      <c r="C203" s="36" t="s">
        <v>962</v>
      </c>
      <c r="D203" s="36" t="s">
        <v>963</v>
      </c>
      <c r="E203" s="35"/>
      <c r="F203" s="38"/>
      <c r="G203" s="38"/>
      <c r="H203" s="38"/>
      <c r="I203" s="35">
        <v>2.375</v>
      </c>
      <c r="J203" s="39">
        <v>10</v>
      </c>
      <c r="K203" s="40">
        <f t="shared" si="4"/>
        <v>0.23749999999999999</v>
      </c>
    </row>
    <row r="204" spans="1:11" ht="15.75" customHeight="1" x14ac:dyDescent="0.25">
      <c r="A204" s="46">
        <v>205</v>
      </c>
      <c r="B204" s="35" t="s">
        <v>748</v>
      </c>
      <c r="C204" s="36" t="s">
        <v>962</v>
      </c>
      <c r="D204" s="36" t="s">
        <v>964</v>
      </c>
      <c r="E204" s="35"/>
      <c r="F204" s="38"/>
      <c r="G204" s="38"/>
      <c r="H204" s="38"/>
      <c r="I204" s="35">
        <v>2.375</v>
      </c>
      <c r="J204" s="39">
        <v>10</v>
      </c>
      <c r="K204" s="40">
        <f t="shared" si="4"/>
        <v>0.23749999999999999</v>
      </c>
    </row>
    <row r="205" spans="1:11" ht="15.75" customHeight="1" x14ac:dyDescent="0.25">
      <c r="A205" s="46">
        <v>206</v>
      </c>
      <c r="B205" s="35" t="s">
        <v>748</v>
      </c>
      <c r="C205" s="36" t="s">
        <v>965</v>
      </c>
      <c r="D205" s="36" t="s">
        <v>859</v>
      </c>
      <c r="E205" s="35">
        <v>10.81</v>
      </c>
      <c r="F205" s="38"/>
      <c r="G205" s="38"/>
      <c r="H205" s="38"/>
      <c r="I205" s="35">
        <v>10.81</v>
      </c>
      <c r="J205" s="39">
        <v>40</v>
      </c>
      <c r="K205" s="40">
        <f t="shared" si="4"/>
        <v>0.27024999999999999</v>
      </c>
    </row>
    <row r="206" spans="1:11" ht="15.75" customHeight="1" x14ac:dyDescent="0.25">
      <c r="A206" s="46">
        <v>207</v>
      </c>
      <c r="B206" s="35" t="s">
        <v>748</v>
      </c>
      <c r="C206" s="36" t="s">
        <v>965</v>
      </c>
      <c r="D206" s="36" t="s">
        <v>848</v>
      </c>
      <c r="E206" s="35">
        <v>10.78</v>
      </c>
      <c r="F206" s="38"/>
      <c r="G206" s="38"/>
      <c r="H206" s="38"/>
      <c r="I206" s="35">
        <v>10.78</v>
      </c>
      <c r="J206" s="39">
        <v>40</v>
      </c>
      <c r="K206" s="40">
        <f t="shared" si="4"/>
        <v>0.26949999999999996</v>
      </c>
    </row>
    <row r="207" spans="1:11" ht="15.75" customHeight="1" x14ac:dyDescent="0.25">
      <c r="A207" s="46">
        <v>208</v>
      </c>
      <c r="B207" s="35" t="s">
        <v>748</v>
      </c>
      <c r="C207" s="36" t="s">
        <v>966</v>
      </c>
      <c r="D207" s="36" t="s">
        <v>865</v>
      </c>
      <c r="E207" s="35"/>
      <c r="F207" s="38"/>
      <c r="G207" s="38"/>
      <c r="H207" s="38"/>
      <c r="I207" s="35">
        <v>24</v>
      </c>
      <c r="J207" s="39">
        <v>63</v>
      </c>
      <c r="K207" s="40">
        <f t="shared" si="4"/>
        <v>0.38095238095238093</v>
      </c>
    </row>
    <row r="208" spans="1:11" ht="15.75" customHeight="1" x14ac:dyDescent="0.25">
      <c r="A208" s="46">
        <v>209</v>
      </c>
      <c r="B208" s="35" t="s">
        <v>748</v>
      </c>
      <c r="C208" s="36" t="s">
        <v>966</v>
      </c>
      <c r="D208" s="36" t="s">
        <v>866</v>
      </c>
      <c r="E208" s="35"/>
      <c r="F208" s="38"/>
      <c r="G208" s="38"/>
      <c r="H208" s="38"/>
      <c r="I208" s="35">
        <v>24</v>
      </c>
      <c r="J208" s="39">
        <v>63</v>
      </c>
      <c r="K208" s="40">
        <f t="shared" si="4"/>
        <v>0.38095238095238093</v>
      </c>
    </row>
    <row r="209" spans="1:11" ht="15.75" customHeight="1" x14ac:dyDescent="0.25">
      <c r="A209" s="46">
        <v>210</v>
      </c>
      <c r="B209" s="35" t="s">
        <v>748</v>
      </c>
      <c r="C209" s="36" t="s">
        <v>966</v>
      </c>
      <c r="D209" s="36" t="s">
        <v>851</v>
      </c>
      <c r="E209" s="35"/>
      <c r="F209" s="38"/>
      <c r="G209" s="38"/>
      <c r="H209" s="38"/>
      <c r="I209" s="35">
        <v>24</v>
      </c>
      <c r="J209" s="39">
        <v>63</v>
      </c>
      <c r="K209" s="40">
        <f t="shared" si="4"/>
        <v>0.38095238095238093</v>
      </c>
    </row>
    <row r="210" spans="1:11" ht="15.75" customHeight="1" x14ac:dyDescent="0.25">
      <c r="A210" s="46">
        <v>211</v>
      </c>
      <c r="B210" s="35" t="s">
        <v>748</v>
      </c>
      <c r="C210" s="36" t="s">
        <v>967</v>
      </c>
      <c r="D210" s="36" t="s">
        <v>853</v>
      </c>
      <c r="E210" s="35">
        <v>9.0500000000000007</v>
      </c>
      <c r="F210" s="38">
        <v>11.1</v>
      </c>
      <c r="G210" s="38">
        <v>80</v>
      </c>
      <c r="H210" s="38">
        <v>13.87</v>
      </c>
      <c r="I210" s="35">
        <v>9.0500000000000007</v>
      </c>
      <c r="J210" s="39">
        <v>20</v>
      </c>
      <c r="K210" s="40">
        <f t="shared" si="4"/>
        <v>0.45250000000000001</v>
      </c>
    </row>
    <row r="211" spans="1:11" ht="15.75" customHeight="1" x14ac:dyDescent="0.25">
      <c r="A211" s="46">
        <v>212</v>
      </c>
      <c r="B211" s="35" t="s">
        <v>748</v>
      </c>
      <c r="C211" s="36" t="s">
        <v>967</v>
      </c>
      <c r="D211" s="36" t="s">
        <v>848</v>
      </c>
      <c r="E211" s="35">
        <v>15.01</v>
      </c>
      <c r="F211" s="38">
        <v>18.899999999999999</v>
      </c>
      <c r="G211" s="38">
        <v>80</v>
      </c>
      <c r="H211" s="38">
        <v>23.63</v>
      </c>
      <c r="I211" s="35">
        <v>15.01</v>
      </c>
      <c r="J211" s="39">
        <v>40</v>
      </c>
      <c r="K211" s="40">
        <f t="shared" si="4"/>
        <v>0.37524999999999997</v>
      </c>
    </row>
    <row r="212" spans="1:11" ht="15.75" customHeight="1" x14ac:dyDescent="0.25">
      <c r="A212" s="46">
        <v>213</v>
      </c>
      <c r="B212" s="35" t="s">
        <v>748</v>
      </c>
      <c r="C212" s="36" t="s">
        <v>968</v>
      </c>
      <c r="D212" s="36" t="s">
        <v>853</v>
      </c>
      <c r="E212" s="35">
        <v>12.24</v>
      </c>
      <c r="F212" s="38">
        <v>15</v>
      </c>
      <c r="G212" s="38">
        <v>19</v>
      </c>
      <c r="H212" s="38">
        <v>0.78</v>
      </c>
      <c r="I212" s="35">
        <v>12.24</v>
      </c>
      <c r="J212" s="39">
        <v>20</v>
      </c>
      <c r="K212" s="40">
        <f t="shared" si="4"/>
        <v>0.61199999999999999</v>
      </c>
    </row>
    <row r="213" spans="1:11" ht="15.75" customHeight="1" x14ac:dyDescent="0.25">
      <c r="A213" s="46">
        <v>214</v>
      </c>
      <c r="B213" s="35" t="s">
        <v>748</v>
      </c>
      <c r="C213" s="36" t="s">
        <v>968</v>
      </c>
      <c r="D213" s="36" t="s">
        <v>903</v>
      </c>
      <c r="E213" s="35">
        <v>7.68</v>
      </c>
      <c r="F213" s="38">
        <v>10</v>
      </c>
      <c r="G213" s="38">
        <v>11.61</v>
      </c>
      <c r="H213" s="38">
        <v>0.86</v>
      </c>
      <c r="I213" s="35">
        <v>7.68</v>
      </c>
      <c r="J213" s="39">
        <v>12.5</v>
      </c>
      <c r="K213" s="40">
        <f t="shared" si="4"/>
        <v>0.61439999999999995</v>
      </c>
    </row>
    <row r="214" spans="1:11" ht="15.75" customHeight="1" x14ac:dyDescent="0.25">
      <c r="A214" s="46">
        <v>215</v>
      </c>
      <c r="B214" s="35" t="s">
        <v>748</v>
      </c>
      <c r="C214" s="36" t="s">
        <v>968</v>
      </c>
      <c r="D214" s="36" t="s">
        <v>857</v>
      </c>
      <c r="E214" s="35">
        <v>12.24</v>
      </c>
      <c r="F214" s="38">
        <v>15</v>
      </c>
      <c r="G214" s="38">
        <v>19</v>
      </c>
      <c r="H214" s="38">
        <v>0.78</v>
      </c>
      <c r="I214" s="35">
        <v>12.24</v>
      </c>
      <c r="J214" s="39">
        <v>20</v>
      </c>
      <c r="K214" s="40">
        <f t="shared" si="4"/>
        <v>0.61199999999999999</v>
      </c>
    </row>
    <row r="215" spans="1:11" ht="15.75" customHeight="1" x14ac:dyDescent="0.25">
      <c r="A215" s="46">
        <v>216</v>
      </c>
      <c r="B215" s="35" t="s">
        <v>748</v>
      </c>
      <c r="C215" s="36" t="s">
        <v>969</v>
      </c>
      <c r="D215" s="36" t="s">
        <v>859</v>
      </c>
      <c r="E215" s="39">
        <v>10.8</v>
      </c>
      <c r="F215" s="39">
        <v>14</v>
      </c>
      <c r="G215" s="39">
        <v>34.799999999999997</v>
      </c>
      <c r="H215" s="39">
        <v>40.229799999999997</v>
      </c>
      <c r="I215" s="39">
        <v>10.8</v>
      </c>
      <c r="J215" s="39">
        <v>40</v>
      </c>
      <c r="K215" s="40">
        <f t="shared" si="4"/>
        <v>0.27</v>
      </c>
    </row>
    <row r="216" spans="1:11" ht="15.75" customHeight="1" x14ac:dyDescent="0.25">
      <c r="A216" s="46">
        <v>217</v>
      </c>
      <c r="B216" s="35" t="s">
        <v>748</v>
      </c>
      <c r="C216" s="36" t="s">
        <v>969</v>
      </c>
      <c r="D216" s="36" t="s">
        <v>848</v>
      </c>
      <c r="E216" s="39">
        <v>10.8</v>
      </c>
      <c r="F216" s="39">
        <v>14</v>
      </c>
      <c r="G216" s="39">
        <v>34.799999999999997</v>
      </c>
      <c r="H216" s="39">
        <v>40.229799999999997</v>
      </c>
      <c r="I216" s="39">
        <v>10.8</v>
      </c>
      <c r="J216" s="39">
        <v>40</v>
      </c>
      <c r="K216" s="40">
        <f t="shared" si="4"/>
        <v>0.27</v>
      </c>
    </row>
    <row r="217" spans="1:11" ht="15.75" customHeight="1" x14ac:dyDescent="0.25">
      <c r="A217" s="46">
        <v>218</v>
      </c>
      <c r="B217" s="35" t="s">
        <v>748</v>
      </c>
      <c r="C217" s="36" t="s">
        <v>969</v>
      </c>
      <c r="D217" s="36" t="s">
        <v>869</v>
      </c>
      <c r="E217" s="39">
        <v>11.3</v>
      </c>
      <c r="F217" s="39">
        <v>14.8</v>
      </c>
      <c r="G217" s="39">
        <v>34.799999999999997</v>
      </c>
      <c r="H217" s="39">
        <v>42.528700000000001</v>
      </c>
      <c r="I217" s="39">
        <v>11.3</v>
      </c>
      <c r="J217" s="39">
        <v>40</v>
      </c>
      <c r="K217" s="40">
        <f t="shared" si="4"/>
        <v>0.28250000000000003</v>
      </c>
    </row>
    <row r="218" spans="1:11" ht="15.75" customHeight="1" x14ac:dyDescent="0.25">
      <c r="A218" s="46">
        <v>219</v>
      </c>
      <c r="B218" s="35" t="s">
        <v>748</v>
      </c>
      <c r="C218" s="36" t="s">
        <v>970</v>
      </c>
      <c r="D218" s="36" t="s">
        <v>888</v>
      </c>
      <c r="E218" s="46">
        <v>2.2000000000000002</v>
      </c>
      <c r="F218" s="54">
        <v>4.0999999999999996</v>
      </c>
      <c r="G218" s="38">
        <v>10.3</v>
      </c>
      <c r="H218" s="38">
        <v>39.799999999999997</v>
      </c>
      <c r="I218" s="46">
        <v>2.2000000000000002</v>
      </c>
      <c r="J218" s="39">
        <v>12.5</v>
      </c>
      <c r="K218" s="40">
        <f t="shared" si="4"/>
        <v>0.17600000000000002</v>
      </c>
    </row>
    <row r="219" spans="1:11" ht="15.75" customHeight="1" x14ac:dyDescent="0.25">
      <c r="A219" s="46">
        <v>220</v>
      </c>
      <c r="B219" s="35" t="s">
        <v>748</v>
      </c>
      <c r="C219" s="36" t="s">
        <v>970</v>
      </c>
      <c r="D219" s="36" t="s">
        <v>903</v>
      </c>
      <c r="E219" s="46">
        <v>2.5</v>
      </c>
      <c r="F219" s="54">
        <v>4.5</v>
      </c>
      <c r="G219" s="38">
        <v>10.3</v>
      </c>
      <c r="H219" s="38">
        <v>43.68</v>
      </c>
      <c r="I219" s="46">
        <v>2.5</v>
      </c>
      <c r="J219" s="39">
        <v>12.5</v>
      </c>
      <c r="K219" s="40">
        <f t="shared" si="4"/>
        <v>0.2</v>
      </c>
    </row>
    <row r="220" spans="1:11" ht="15.75" customHeight="1" x14ac:dyDescent="0.25">
      <c r="A220" s="46">
        <v>221</v>
      </c>
      <c r="B220" s="35" t="s">
        <v>748</v>
      </c>
      <c r="C220" s="36" t="s">
        <v>970</v>
      </c>
      <c r="D220" s="36" t="s">
        <v>857</v>
      </c>
      <c r="E220" s="46">
        <v>4.5</v>
      </c>
      <c r="F220" s="54">
        <v>6</v>
      </c>
      <c r="G220" s="38">
        <v>18</v>
      </c>
      <c r="H220" s="38">
        <v>33.33</v>
      </c>
      <c r="I220" s="46">
        <v>4.5</v>
      </c>
      <c r="J220" s="39">
        <v>20</v>
      </c>
      <c r="K220" s="40">
        <f t="shared" si="4"/>
        <v>0.22500000000000001</v>
      </c>
    </row>
    <row r="221" spans="1:11" ht="15.75" customHeight="1" x14ac:dyDescent="0.25">
      <c r="A221" s="46">
        <v>222</v>
      </c>
      <c r="B221" s="35" t="s">
        <v>748</v>
      </c>
      <c r="C221" s="36" t="s">
        <v>971</v>
      </c>
      <c r="D221" s="36" t="s">
        <v>897</v>
      </c>
      <c r="E221" s="35">
        <v>8.6</v>
      </c>
      <c r="F221" s="38">
        <v>10.1</v>
      </c>
      <c r="G221" s="38">
        <v>19.8</v>
      </c>
      <c r="H221" s="38">
        <v>51.01</v>
      </c>
      <c r="I221" s="35">
        <v>8.6</v>
      </c>
      <c r="J221" s="39">
        <v>20</v>
      </c>
      <c r="K221" s="40">
        <f t="shared" si="4"/>
        <v>0.43</v>
      </c>
    </row>
    <row r="222" spans="1:11" ht="15.75" customHeight="1" x14ac:dyDescent="0.25">
      <c r="A222" s="46">
        <v>223</v>
      </c>
      <c r="B222" s="35" t="s">
        <v>748</v>
      </c>
      <c r="C222" s="36" t="s">
        <v>972</v>
      </c>
      <c r="D222" s="36" t="s">
        <v>865</v>
      </c>
      <c r="E222" s="46">
        <v>26</v>
      </c>
      <c r="F222" s="38">
        <v>36</v>
      </c>
      <c r="G222" s="38">
        <v>60</v>
      </c>
      <c r="H222" s="38">
        <v>60</v>
      </c>
      <c r="I222" s="46">
        <v>26</v>
      </c>
      <c r="J222" s="39">
        <v>63</v>
      </c>
      <c r="K222" s="40">
        <f t="shared" si="4"/>
        <v>0.41269841269841268</v>
      </c>
    </row>
    <row r="223" spans="1:11" ht="15.75" customHeight="1" x14ac:dyDescent="0.25">
      <c r="A223" s="46">
        <v>224</v>
      </c>
      <c r="B223" s="35" t="s">
        <v>748</v>
      </c>
      <c r="C223" s="36" t="s">
        <v>972</v>
      </c>
      <c r="D223" s="36" t="s">
        <v>866</v>
      </c>
      <c r="E223" s="35">
        <v>26</v>
      </c>
      <c r="F223" s="38">
        <v>36</v>
      </c>
      <c r="G223" s="38">
        <v>60</v>
      </c>
      <c r="H223" s="38">
        <v>60</v>
      </c>
      <c r="I223" s="35">
        <v>26</v>
      </c>
      <c r="J223" s="39">
        <v>63</v>
      </c>
      <c r="K223" s="40">
        <f t="shared" si="4"/>
        <v>0.41269841269841268</v>
      </c>
    </row>
    <row r="224" spans="1:11" ht="15.75" customHeight="1" x14ac:dyDescent="0.25">
      <c r="A224" s="46">
        <v>225</v>
      </c>
      <c r="B224" s="35" t="s">
        <v>748</v>
      </c>
      <c r="C224" s="36" t="s">
        <v>972</v>
      </c>
      <c r="D224" s="36" t="s">
        <v>851</v>
      </c>
      <c r="E224" s="35">
        <v>26</v>
      </c>
      <c r="F224" s="38">
        <v>36</v>
      </c>
      <c r="G224" s="38">
        <v>60</v>
      </c>
      <c r="H224" s="38">
        <v>60</v>
      </c>
      <c r="I224" s="35">
        <v>26</v>
      </c>
      <c r="J224" s="39">
        <v>63</v>
      </c>
      <c r="K224" s="40">
        <f t="shared" si="4"/>
        <v>0.41269841269841268</v>
      </c>
    </row>
    <row r="225" spans="1:11" ht="15.75" customHeight="1" x14ac:dyDescent="0.25">
      <c r="A225" s="46">
        <v>226</v>
      </c>
      <c r="B225" s="35" t="s">
        <v>748</v>
      </c>
      <c r="C225" s="36" t="s">
        <v>973</v>
      </c>
      <c r="D225" s="36" t="s">
        <v>853</v>
      </c>
      <c r="E225" s="35">
        <v>6.77</v>
      </c>
      <c r="F225" s="38"/>
      <c r="G225" s="38"/>
      <c r="H225" s="38"/>
      <c r="I225" s="35">
        <v>6.77</v>
      </c>
      <c r="J225" s="39">
        <v>20</v>
      </c>
      <c r="K225" s="40">
        <f t="shared" si="4"/>
        <v>0.33849999999999997</v>
      </c>
    </row>
    <row r="226" spans="1:11" ht="15.75" customHeight="1" x14ac:dyDescent="0.25">
      <c r="A226" s="46">
        <v>227</v>
      </c>
      <c r="B226" s="35" t="s">
        <v>748</v>
      </c>
      <c r="C226" s="36" t="s">
        <v>973</v>
      </c>
      <c r="D226" s="36" t="s">
        <v>903</v>
      </c>
      <c r="E226" s="35">
        <v>4.43</v>
      </c>
      <c r="F226" s="38"/>
      <c r="G226" s="38"/>
      <c r="H226" s="38"/>
      <c r="I226" s="35">
        <v>4.43</v>
      </c>
      <c r="J226" s="39">
        <v>12.5</v>
      </c>
      <c r="K226" s="40">
        <f t="shared" si="4"/>
        <v>0.35439999999999999</v>
      </c>
    </row>
    <row r="227" spans="1:11" ht="15.75" customHeight="1" x14ac:dyDescent="0.25">
      <c r="A227" s="46">
        <v>228</v>
      </c>
      <c r="B227" s="35" t="s">
        <v>748</v>
      </c>
      <c r="C227" s="36" t="s">
        <v>973</v>
      </c>
      <c r="D227" s="36" t="s">
        <v>857</v>
      </c>
      <c r="E227" s="35">
        <v>6.93</v>
      </c>
      <c r="F227" s="38"/>
      <c r="G227" s="38"/>
      <c r="H227" s="38"/>
      <c r="I227" s="35">
        <v>6.93</v>
      </c>
      <c r="J227" s="39">
        <v>20</v>
      </c>
      <c r="K227" s="40">
        <f t="shared" si="4"/>
        <v>0.34649999999999997</v>
      </c>
    </row>
    <row r="228" spans="1:11" ht="15.75" customHeight="1" x14ac:dyDescent="0.25">
      <c r="A228" s="46">
        <v>229</v>
      </c>
      <c r="B228" s="35" t="s">
        <v>748</v>
      </c>
      <c r="C228" s="36" t="s">
        <v>974</v>
      </c>
      <c r="D228" s="36" t="s">
        <v>871</v>
      </c>
      <c r="E228" s="35"/>
      <c r="F228" s="38"/>
      <c r="G228" s="38"/>
      <c r="H228" s="38"/>
      <c r="I228" s="35">
        <v>10</v>
      </c>
      <c r="J228" s="39">
        <v>40</v>
      </c>
      <c r="K228" s="40">
        <f t="shared" si="4"/>
        <v>0.25</v>
      </c>
    </row>
    <row r="229" spans="1:11" ht="15.75" customHeight="1" x14ac:dyDescent="0.25">
      <c r="A229" s="46">
        <v>230</v>
      </c>
      <c r="B229" s="35" t="s">
        <v>748</v>
      </c>
      <c r="C229" s="36" t="s">
        <v>974</v>
      </c>
      <c r="D229" s="36" t="s">
        <v>959</v>
      </c>
      <c r="E229" s="35"/>
      <c r="F229" s="38"/>
      <c r="G229" s="38"/>
      <c r="H229" s="38"/>
      <c r="I229" s="35">
        <v>8</v>
      </c>
      <c r="J229" s="39">
        <v>20</v>
      </c>
      <c r="K229" s="40">
        <f t="shared" si="4"/>
        <v>0.4</v>
      </c>
    </row>
    <row r="230" spans="1:11" ht="15.75" customHeight="1" x14ac:dyDescent="0.25">
      <c r="A230" s="46">
        <v>231</v>
      </c>
      <c r="B230" s="39" t="s">
        <v>748</v>
      </c>
      <c r="C230" s="39" t="s">
        <v>799</v>
      </c>
      <c r="D230" s="39" t="s">
        <v>800</v>
      </c>
      <c r="E230" s="39">
        <v>6.6</v>
      </c>
      <c r="F230" s="39"/>
      <c r="G230" s="39"/>
      <c r="H230" s="39"/>
      <c r="I230" s="39">
        <v>6.6</v>
      </c>
      <c r="J230" s="39">
        <v>12.5</v>
      </c>
      <c r="K230" s="40">
        <f t="shared" si="4"/>
        <v>0.52800000000000002</v>
      </c>
    </row>
    <row r="231" spans="1:11" ht="15.75" customHeight="1" x14ac:dyDescent="0.25">
      <c r="A231" s="46">
        <v>232</v>
      </c>
      <c r="B231" s="39" t="s">
        <v>748</v>
      </c>
      <c r="C231" s="39" t="s">
        <v>799</v>
      </c>
      <c r="D231" s="39" t="s">
        <v>801</v>
      </c>
      <c r="E231" s="39">
        <v>6.6</v>
      </c>
      <c r="F231" s="39"/>
      <c r="G231" s="39"/>
      <c r="H231" s="39"/>
      <c r="I231" s="39">
        <v>6.6</v>
      </c>
      <c r="J231" s="39">
        <v>20</v>
      </c>
      <c r="K231" s="40">
        <f t="shared" si="4"/>
        <v>0.32999999999999996</v>
      </c>
    </row>
    <row r="232" spans="1:11" ht="15.75" customHeight="1" x14ac:dyDescent="0.25">
      <c r="A232" s="46">
        <v>233</v>
      </c>
      <c r="B232" s="39" t="s">
        <v>748</v>
      </c>
      <c r="C232" s="39" t="s">
        <v>799</v>
      </c>
      <c r="D232" s="39" t="s">
        <v>802</v>
      </c>
      <c r="E232" s="39">
        <v>4.0999999999999996</v>
      </c>
      <c r="F232" s="39"/>
      <c r="G232" s="39"/>
      <c r="H232" s="39"/>
      <c r="I232" s="39">
        <v>4.0999999999999996</v>
      </c>
      <c r="J232" s="39">
        <v>20</v>
      </c>
      <c r="K232" s="40">
        <f t="shared" si="4"/>
        <v>0.20499999999999999</v>
      </c>
    </row>
    <row r="233" spans="1:11" ht="15.75" customHeight="1" x14ac:dyDescent="0.25">
      <c r="A233" s="46">
        <v>234</v>
      </c>
      <c r="B233" s="39" t="s">
        <v>748</v>
      </c>
      <c r="C233" s="39" t="s">
        <v>805</v>
      </c>
      <c r="D233" s="39" t="s">
        <v>806</v>
      </c>
      <c r="E233" s="39">
        <v>6</v>
      </c>
      <c r="F233" s="39">
        <v>17</v>
      </c>
      <c r="G233" s="39">
        <v>31.5</v>
      </c>
      <c r="H233" s="39">
        <v>53.96</v>
      </c>
      <c r="I233" s="39">
        <v>6</v>
      </c>
      <c r="J233" s="39">
        <v>31.5</v>
      </c>
      <c r="K233" s="40">
        <f t="shared" si="4"/>
        <v>0.19047619047619047</v>
      </c>
    </row>
    <row r="234" spans="1:11" ht="15.75" customHeight="1" x14ac:dyDescent="0.25">
      <c r="A234" s="46">
        <v>235</v>
      </c>
      <c r="B234" s="39" t="s">
        <v>748</v>
      </c>
      <c r="C234" s="39" t="s">
        <v>805</v>
      </c>
      <c r="D234" s="39" t="s">
        <v>807</v>
      </c>
      <c r="E234" s="39">
        <v>6</v>
      </c>
      <c r="F234" s="39">
        <v>17</v>
      </c>
      <c r="G234" s="39">
        <v>31.5</v>
      </c>
      <c r="H234" s="39">
        <v>53.96</v>
      </c>
      <c r="I234" s="39">
        <v>6</v>
      </c>
      <c r="J234" s="39">
        <v>31.5</v>
      </c>
      <c r="K234" s="40">
        <f t="shared" si="4"/>
        <v>0.19047619047619047</v>
      </c>
    </row>
    <row r="235" spans="1:11" ht="15.75" customHeight="1" x14ac:dyDescent="0.25">
      <c r="A235" s="46">
        <v>236</v>
      </c>
      <c r="B235" s="39" t="s">
        <v>748</v>
      </c>
      <c r="C235" s="39" t="s">
        <v>808</v>
      </c>
      <c r="D235" s="39" t="s">
        <v>809</v>
      </c>
      <c r="E235" s="39">
        <v>8.4</v>
      </c>
      <c r="F235" s="39">
        <v>11</v>
      </c>
      <c r="G235" s="39">
        <v>40</v>
      </c>
      <c r="H235" s="39">
        <v>27.5</v>
      </c>
      <c r="I235" s="39">
        <v>8.4</v>
      </c>
      <c r="J235" s="39">
        <v>40</v>
      </c>
      <c r="K235" s="40">
        <f t="shared" si="4"/>
        <v>0.21000000000000002</v>
      </c>
    </row>
    <row r="236" spans="1:11" ht="15.75" customHeight="1" x14ac:dyDescent="0.25">
      <c r="A236" s="46">
        <v>237</v>
      </c>
      <c r="B236" s="39" t="s">
        <v>748</v>
      </c>
      <c r="C236" s="39" t="s">
        <v>808</v>
      </c>
      <c r="D236" s="39" t="s">
        <v>810</v>
      </c>
      <c r="E236" s="39">
        <v>5.2</v>
      </c>
      <c r="F236" s="39">
        <v>7</v>
      </c>
      <c r="G236" s="39">
        <v>20</v>
      </c>
      <c r="H236" s="39">
        <v>35</v>
      </c>
      <c r="I236" s="39">
        <v>5.2</v>
      </c>
      <c r="J236" s="39">
        <v>20</v>
      </c>
      <c r="K236" s="40">
        <f t="shared" si="4"/>
        <v>0.26</v>
      </c>
    </row>
    <row r="237" spans="1:11" ht="15.75" customHeight="1" x14ac:dyDescent="0.25">
      <c r="A237" s="46">
        <v>238</v>
      </c>
      <c r="B237" s="35" t="s">
        <v>748</v>
      </c>
      <c r="C237" s="36" t="s">
        <v>975</v>
      </c>
      <c r="D237" s="41" t="s">
        <v>888</v>
      </c>
      <c r="E237" s="35">
        <v>5.4</v>
      </c>
      <c r="F237" s="38">
        <v>12.5</v>
      </c>
      <c r="G237" s="38">
        <v>12.5</v>
      </c>
      <c r="H237" s="38">
        <v>100</v>
      </c>
      <c r="I237" s="35">
        <v>5.4</v>
      </c>
      <c r="J237" s="39">
        <v>12.5</v>
      </c>
      <c r="K237" s="40">
        <f t="shared" si="4"/>
        <v>0.43200000000000005</v>
      </c>
    </row>
    <row r="238" spans="1:11" ht="15.75" customHeight="1" x14ac:dyDescent="0.25">
      <c r="A238" s="46">
        <v>239</v>
      </c>
      <c r="B238" s="39" t="s">
        <v>748</v>
      </c>
      <c r="C238" s="39" t="s">
        <v>837</v>
      </c>
      <c r="D238" s="39" t="s">
        <v>838</v>
      </c>
      <c r="E238" s="39">
        <v>22</v>
      </c>
      <c r="F238" s="39">
        <v>29</v>
      </c>
      <c r="G238" s="39"/>
      <c r="H238" s="39"/>
      <c r="I238" s="39">
        <v>22</v>
      </c>
      <c r="J238" s="39">
        <v>63</v>
      </c>
      <c r="K238" s="40">
        <f t="shared" si="4"/>
        <v>0.34920634920634919</v>
      </c>
    </row>
    <row r="239" spans="1:11" ht="15.75" customHeight="1" x14ac:dyDescent="0.25">
      <c r="A239" s="46">
        <v>240</v>
      </c>
      <c r="B239" s="39" t="s">
        <v>748</v>
      </c>
      <c r="C239" s="39" t="s">
        <v>837</v>
      </c>
      <c r="D239" s="39" t="s">
        <v>839</v>
      </c>
      <c r="E239" s="39">
        <v>22</v>
      </c>
      <c r="F239" s="39">
        <v>29</v>
      </c>
      <c r="G239" s="39"/>
      <c r="H239" s="39"/>
      <c r="I239" s="39">
        <v>22</v>
      </c>
      <c r="J239" s="39">
        <v>63</v>
      </c>
      <c r="K239" s="40">
        <f t="shared" si="4"/>
        <v>0.34920634920634919</v>
      </c>
    </row>
    <row r="240" spans="1:11" ht="15.75" customHeight="1" x14ac:dyDescent="0.25">
      <c r="A240" s="46">
        <v>241</v>
      </c>
      <c r="B240" s="39" t="s">
        <v>748</v>
      </c>
      <c r="C240" s="39" t="s">
        <v>837</v>
      </c>
      <c r="D240" s="39" t="s">
        <v>840</v>
      </c>
      <c r="E240" s="39">
        <v>22</v>
      </c>
      <c r="F240" s="39">
        <v>29</v>
      </c>
      <c r="G240" s="39"/>
      <c r="H240" s="39"/>
      <c r="I240" s="39">
        <v>22</v>
      </c>
      <c r="J240" s="39">
        <v>63</v>
      </c>
      <c r="K240" s="40">
        <f t="shared" si="4"/>
        <v>0.34920634920634919</v>
      </c>
    </row>
    <row r="241" spans="1:11" ht="15.75" customHeight="1" x14ac:dyDescent="0.25">
      <c r="A241" s="46">
        <v>242</v>
      </c>
      <c r="B241" s="35" t="s">
        <v>747</v>
      </c>
      <c r="C241" s="36" t="s">
        <v>976</v>
      </c>
      <c r="D241" s="36" t="s">
        <v>853</v>
      </c>
      <c r="E241" s="35">
        <v>5.5</v>
      </c>
      <c r="F241" s="38">
        <v>12.3</v>
      </c>
      <c r="G241" s="38">
        <v>16</v>
      </c>
      <c r="H241" s="38">
        <v>76.88</v>
      </c>
      <c r="I241" s="35">
        <v>5.5</v>
      </c>
      <c r="J241" s="39">
        <v>20</v>
      </c>
      <c r="K241" s="40">
        <f t="shared" si="4"/>
        <v>0.27500000000000002</v>
      </c>
    </row>
    <row r="242" spans="1:11" ht="15.75" customHeight="1" x14ac:dyDescent="0.25">
      <c r="A242" s="46">
        <v>243</v>
      </c>
      <c r="B242" s="35" t="s">
        <v>747</v>
      </c>
      <c r="C242" s="36" t="s">
        <v>976</v>
      </c>
      <c r="D242" s="36" t="s">
        <v>854</v>
      </c>
      <c r="E242" s="35">
        <v>5.6</v>
      </c>
      <c r="F242" s="38">
        <v>12.5</v>
      </c>
      <c r="G242" s="38">
        <v>16</v>
      </c>
      <c r="H242" s="38">
        <v>78.12</v>
      </c>
      <c r="I242" s="35">
        <v>5.6</v>
      </c>
      <c r="J242" s="39">
        <v>20</v>
      </c>
      <c r="K242" s="40">
        <f t="shared" si="4"/>
        <v>0.27999999999999997</v>
      </c>
    </row>
    <row r="243" spans="1:11" ht="15.75" customHeight="1" x14ac:dyDescent="0.25">
      <c r="A243" s="46">
        <v>244</v>
      </c>
      <c r="B243" s="35" t="s">
        <v>747</v>
      </c>
      <c r="C243" s="36" t="s">
        <v>976</v>
      </c>
      <c r="D243" s="36" t="s">
        <v>869</v>
      </c>
      <c r="E243" s="35">
        <v>8.6</v>
      </c>
      <c r="F243" s="38">
        <v>19.3</v>
      </c>
      <c r="G243" s="38">
        <v>32</v>
      </c>
      <c r="H243" s="38">
        <v>60.31</v>
      </c>
      <c r="I243" s="35">
        <v>8.6</v>
      </c>
      <c r="J243" s="39">
        <v>40</v>
      </c>
      <c r="K243" s="40">
        <f t="shared" si="4"/>
        <v>0.215</v>
      </c>
    </row>
    <row r="244" spans="1:11" ht="15.75" customHeight="1" x14ac:dyDescent="0.25">
      <c r="A244" s="46">
        <v>245</v>
      </c>
      <c r="B244" s="35" t="s">
        <v>747</v>
      </c>
      <c r="C244" s="36" t="s">
        <v>977</v>
      </c>
      <c r="D244" s="36" t="s">
        <v>888</v>
      </c>
      <c r="E244" s="35">
        <v>2.5</v>
      </c>
      <c r="F244" s="35">
        <v>7.8</v>
      </c>
      <c r="G244" s="35">
        <v>11.3</v>
      </c>
      <c r="H244" s="55">
        <f>F244/G244*100</f>
        <v>69.026548672566364</v>
      </c>
      <c r="I244" s="35">
        <v>7.8</v>
      </c>
      <c r="J244" s="39">
        <v>12.5</v>
      </c>
      <c r="K244" s="40">
        <f t="shared" si="4"/>
        <v>0.624</v>
      </c>
    </row>
    <row r="245" spans="1:11" ht="15.75" customHeight="1" x14ac:dyDescent="0.25">
      <c r="A245" s="46">
        <v>246</v>
      </c>
      <c r="B245" s="35" t="s">
        <v>747</v>
      </c>
      <c r="C245" s="36" t="s">
        <v>977</v>
      </c>
      <c r="D245" s="36" t="s">
        <v>854</v>
      </c>
      <c r="E245" s="35">
        <v>3.9</v>
      </c>
      <c r="F245" s="35">
        <v>6.2</v>
      </c>
      <c r="G245" s="35">
        <v>17</v>
      </c>
      <c r="H245" s="55">
        <f>F245/G245*100</f>
        <v>36.470588235294123</v>
      </c>
      <c r="I245" s="35">
        <v>6.2</v>
      </c>
      <c r="J245" s="39">
        <v>20</v>
      </c>
      <c r="K245" s="40">
        <f t="shared" si="4"/>
        <v>0.31</v>
      </c>
    </row>
    <row r="246" spans="1:11" ht="15.75" customHeight="1" x14ac:dyDescent="0.25">
      <c r="A246" s="46">
        <v>247</v>
      </c>
      <c r="B246" s="35" t="s">
        <v>747</v>
      </c>
      <c r="C246" s="36" t="s">
        <v>978</v>
      </c>
      <c r="D246" s="36" t="s">
        <v>853</v>
      </c>
      <c r="E246" s="35">
        <v>2.9</v>
      </c>
      <c r="F246" s="38">
        <v>7.24</v>
      </c>
      <c r="G246" s="38">
        <v>16</v>
      </c>
      <c r="H246" s="38">
        <v>45.25</v>
      </c>
      <c r="I246" s="38">
        <v>7.24</v>
      </c>
      <c r="J246" s="39">
        <v>20</v>
      </c>
      <c r="K246" s="40">
        <f t="shared" si="4"/>
        <v>0.36199999999999999</v>
      </c>
    </row>
    <row r="247" spans="1:11" ht="15.75" customHeight="1" x14ac:dyDescent="0.25">
      <c r="A247" s="46">
        <v>248</v>
      </c>
      <c r="B247" s="35" t="s">
        <v>747</v>
      </c>
      <c r="C247" s="36" t="s">
        <v>978</v>
      </c>
      <c r="D247" s="36" t="s">
        <v>854</v>
      </c>
      <c r="E247" s="35">
        <v>2.7</v>
      </c>
      <c r="F247" s="38">
        <v>7.1</v>
      </c>
      <c r="G247" s="38">
        <v>16</v>
      </c>
      <c r="H247" s="38">
        <v>44.37</v>
      </c>
      <c r="I247" s="38">
        <v>7.1</v>
      </c>
      <c r="J247" s="39">
        <v>20</v>
      </c>
      <c r="K247" s="40">
        <f t="shared" si="4"/>
        <v>0.35499999999999998</v>
      </c>
    </row>
    <row r="248" spans="1:11" ht="15.75" customHeight="1" x14ac:dyDescent="0.25">
      <c r="A248" s="46">
        <v>249</v>
      </c>
      <c r="B248" s="35" t="s">
        <v>747</v>
      </c>
      <c r="C248" s="36" t="s">
        <v>978</v>
      </c>
      <c r="D248" s="36" t="s">
        <v>944</v>
      </c>
      <c r="E248" s="35">
        <v>1.8</v>
      </c>
      <c r="F248" s="38">
        <v>4.66</v>
      </c>
      <c r="G248" s="38">
        <v>10</v>
      </c>
      <c r="H248" s="38">
        <v>46.6</v>
      </c>
      <c r="I248" s="35">
        <v>4.66</v>
      </c>
      <c r="J248" s="39">
        <v>20</v>
      </c>
      <c r="K248" s="40">
        <f t="shared" si="4"/>
        <v>0.23300000000000001</v>
      </c>
    </row>
    <row r="249" spans="1:11" ht="15.75" customHeight="1" x14ac:dyDescent="0.25">
      <c r="A249" s="46">
        <v>250</v>
      </c>
      <c r="B249" s="35" t="s">
        <v>747</v>
      </c>
      <c r="C249" s="36" t="s">
        <v>979</v>
      </c>
      <c r="D249" s="36" t="s">
        <v>888</v>
      </c>
      <c r="E249" s="35">
        <v>2.5</v>
      </c>
      <c r="F249" s="38">
        <v>9.6</v>
      </c>
      <c r="G249" s="38">
        <v>12.2</v>
      </c>
      <c r="H249" s="38">
        <v>78.680000000000007</v>
      </c>
      <c r="I249" s="35">
        <v>2.5</v>
      </c>
      <c r="J249" s="39">
        <v>12.5</v>
      </c>
      <c r="K249" s="40">
        <f t="shared" si="4"/>
        <v>0.2</v>
      </c>
    </row>
    <row r="250" spans="1:11" ht="15.75" customHeight="1" x14ac:dyDescent="0.25">
      <c r="A250" s="46">
        <v>251</v>
      </c>
      <c r="B250" s="35" t="s">
        <v>747</v>
      </c>
      <c r="C250" s="36" t="s">
        <v>979</v>
      </c>
      <c r="D250" s="36" t="s">
        <v>903</v>
      </c>
      <c r="E250" s="35">
        <v>2.5</v>
      </c>
      <c r="F250" s="38">
        <v>10.9</v>
      </c>
      <c r="G250" s="38">
        <v>12.2</v>
      </c>
      <c r="H250" s="38">
        <v>89.34</v>
      </c>
      <c r="I250" s="35">
        <v>2.5</v>
      </c>
      <c r="J250" s="39">
        <v>12.5</v>
      </c>
      <c r="K250" s="40">
        <f t="shared" si="4"/>
        <v>0.2</v>
      </c>
    </row>
    <row r="251" spans="1:11" ht="15.75" customHeight="1" x14ac:dyDescent="0.25">
      <c r="A251" s="46">
        <v>252</v>
      </c>
      <c r="B251" s="35" t="s">
        <v>747</v>
      </c>
      <c r="C251" s="36" t="s">
        <v>979</v>
      </c>
      <c r="D251" s="36" t="s">
        <v>857</v>
      </c>
      <c r="E251" s="35">
        <v>4</v>
      </c>
      <c r="F251" s="38">
        <v>17.7</v>
      </c>
      <c r="G251" s="38">
        <v>19.600000000000001</v>
      </c>
      <c r="H251" s="38">
        <v>90.3</v>
      </c>
      <c r="I251" s="35">
        <v>4</v>
      </c>
      <c r="J251" s="39">
        <v>20</v>
      </c>
      <c r="K251" s="40">
        <f t="shared" si="4"/>
        <v>0.2</v>
      </c>
    </row>
    <row r="252" spans="1:11" ht="15.75" customHeight="1" x14ac:dyDescent="0.25">
      <c r="A252" s="46">
        <v>253</v>
      </c>
      <c r="B252" s="35" t="s">
        <v>747</v>
      </c>
      <c r="C252" s="36" t="s">
        <v>980</v>
      </c>
      <c r="D252" s="36" t="s">
        <v>888</v>
      </c>
      <c r="E252" s="35"/>
      <c r="F252" s="38"/>
      <c r="G252" s="38"/>
      <c r="H252" s="38"/>
      <c r="I252" s="35">
        <v>3.5</v>
      </c>
      <c r="J252" s="39">
        <v>12.5</v>
      </c>
      <c r="K252" s="40">
        <f t="shared" si="4"/>
        <v>0.28000000000000003</v>
      </c>
    </row>
    <row r="253" spans="1:11" ht="15.75" customHeight="1" x14ac:dyDescent="0.25">
      <c r="A253" s="46">
        <v>254</v>
      </c>
      <c r="B253" s="35" t="s">
        <v>747</v>
      </c>
      <c r="C253" s="36" t="s">
        <v>980</v>
      </c>
      <c r="D253" s="36" t="s">
        <v>903</v>
      </c>
      <c r="E253" s="35"/>
      <c r="F253" s="38"/>
      <c r="G253" s="38"/>
      <c r="H253" s="38"/>
      <c r="I253" s="35">
        <v>3.5</v>
      </c>
      <c r="J253" s="39">
        <v>12.5</v>
      </c>
      <c r="K253" s="40">
        <f t="shared" si="4"/>
        <v>0.28000000000000003</v>
      </c>
    </row>
    <row r="254" spans="1:11" ht="15.75" customHeight="1" x14ac:dyDescent="0.25">
      <c r="A254" s="46">
        <v>255</v>
      </c>
      <c r="B254" s="35" t="s">
        <v>747</v>
      </c>
      <c r="C254" s="36" t="s">
        <v>980</v>
      </c>
      <c r="D254" s="36" t="s">
        <v>857</v>
      </c>
      <c r="E254" s="35"/>
      <c r="F254" s="38"/>
      <c r="G254" s="38"/>
      <c r="H254" s="38"/>
      <c r="I254" s="35">
        <v>7.87</v>
      </c>
      <c r="J254" s="39">
        <v>20</v>
      </c>
      <c r="K254" s="40">
        <f t="shared" si="4"/>
        <v>0.39350000000000002</v>
      </c>
    </row>
    <row r="255" spans="1:11" ht="15.75" customHeight="1" x14ac:dyDescent="0.25">
      <c r="A255" s="46">
        <v>256</v>
      </c>
      <c r="B255" s="35" t="s">
        <v>747</v>
      </c>
      <c r="C255" s="36" t="s">
        <v>981</v>
      </c>
      <c r="D255" s="36" t="s">
        <v>888</v>
      </c>
      <c r="E255" s="35"/>
      <c r="F255" s="38"/>
      <c r="G255" s="38"/>
      <c r="H255" s="38"/>
      <c r="I255" s="35">
        <v>6</v>
      </c>
      <c r="J255" s="39">
        <v>12.5</v>
      </c>
      <c r="K255" s="40">
        <f t="shared" si="4"/>
        <v>0.48</v>
      </c>
    </row>
    <row r="256" spans="1:11" ht="15.75" customHeight="1" x14ac:dyDescent="0.25">
      <c r="A256" s="46">
        <v>257</v>
      </c>
      <c r="B256" s="35" t="s">
        <v>747</v>
      </c>
      <c r="C256" s="36" t="s">
        <v>981</v>
      </c>
      <c r="D256" s="36" t="s">
        <v>903</v>
      </c>
      <c r="E256" s="35"/>
      <c r="F256" s="38"/>
      <c r="G256" s="38"/>
      <c r="H256" s="38"/>
      <c r="I256" s="35">
        <v>6</v>
      </c>
      <c r="J256" s="39">
        <v>12.5</v>
      </c>
      <c r="K256" s="40">
        <f t="shared" si="4"/>
        <v>0.48</v>
      </c>
    </row>
    <row r="257" spans="1:11" ht="15.75" customHeight="1" x14ac:dyDescent="0.25">
      <c r="A257" s="46">
        <v>258</v>
      </c>
      <c r="B257" s="35" t="s">
        <v>747</v>
      </c>
      <c r="C257" s="36" t="s">
        <v>981</v>
      </c>
      <c r="D257" s="36" t="s">
        <v>857</v>
      </c>
      <c r="E257" s="35"/>
      <c r="F257" s="38"/>
      <c r="G257" s="38"/>
      <c r="H257" s="38"/>
      <c r="I257" s="35">
        <v>9</v>
      </c>
      <c r="J257" s="39">
        <v>20</v>
      </c>
      <c r="K257" s="40">
        <f t="shared" ref="K257:K320" si="5">I257/J257</f>
        <v>0.45</v>
      </c>
    </row>
    <row r="258" spans="1:11" ht="15.75" customHeight="1" x14ac:dyDescent="0.25">
      <c r="A258" s="46">
        <v>259</v>
      </c>
      <c r="B258" s="35" t="s">
        <v>747</v>
      </c>
      <c r="C258" s="36" t="s">
        <v>982</v>
      </c>
      <c r="D258" s="36" t="s">
        <v>896</v>
      </c>
      <c r="E258" s="35">
        <v>0.9</v>
      </c>
      <c r="F258" s="38">
        <v>7</v>
      </c>
      <c r="G258" s="38">
        <v>20</v>
      </c>
      <c r="H258" s="50">
        <v>0.35</v>
      </c>
      <c r="I258" s="35">
        <v>7</v>
      </c>
      <c r="J258" s="39">
        <v>20</v>
      </c>
      <c r="K258" s="40">
        <f t="shared" si="5"/>
        <v>0.35</v>
      </c>
    </row>
    <row r="259" spans="1:11" ht="15.75" customHeight="1" x14ac:dyDescent="0.25">
      <c r="A259" s="46">
        <v>260</v>
      </c>
      <c r="B259" s="35" t="s">
        <v>747</v>
      </c>
      <c r="C259" s="36" t="s">
        <v>982</v>
      </c>
      <c r="D259" s="36" t="s">
        <v>903</v>
      </c>
      <c r="E259" s="35">
        <v>0.6</v>
      </c>
      <c r="F259" s="38">
        <v>7</v>
      </c>
      <c r="G259" s="38">
        <v>12.5</v>
      </c>
      <c r="H259" s="50">
        <v>0.56000000000000005</v>
      </c>
      <c r="I259" s="35">
        <v>7</v>
      </c>
      <c r="J259" s="39">
        <v>12.5</v>
      </c>
      <c r="K259" s="40">
        <f t="shared" si="5"/>
        <v>0.56000000000000005</v>
      </c>
    </row>
    <row r="260" spans="1:11" ht="15.75" customHeight="1" x14ac:dyDescent="0.25">
      <c r="A260" s="46">
        <v>261</v>
      </c>
      <c r="B260" s="35" t="s">
        <v>747</v>
      </c>
      <c r="C260" s="36" t="s">
        <v>983</v>
      </c>
      <c r="D260" s="36" t="s">
        <v>853</v>
      </c>
      <c r="E260" s="35">
        <v>1.7</v>
      </c>
      <c r="F260" s="38">
        <v>9</v>
      </c>
      <c r="G260" s="38">
        <v>19</v>
      </c>
      <c r="H260" s="45">
        <v>0.47360000000000002</v>
      </c>
      <c r="I260" s="35">
        <v>9</v>
      </c>
      <c r="J260" s="39">
        <v>20</v>
      </c>
      <c r="K260" s="40">
        <f t="shared" si="5"/>
        <v>0.45</v>
      </c>
    </row>
    <row r="261" spans="1:11" ht="15.75" customHeight="1" x14ac:dyDescent="0.25">
      <c r="A261" s="46">
        <v>262</v>
      </c>
      <c r="B261" s="35" t="s">
        <v>747</v>
      </c>
      <c r="C261" s="36" t="s">
        <v>983</v>
      </c>
      <c r="D261" s="36" t="s">
        <v>903</v>
      </c>
      <c r="E261" s="35">
        <v>1.1000000000000001</v>
      </c>
      <c r="F261" s="38">
        <v>5</v>
      </c>
      <c r="G261" s="38">
        <v>11</v>
      </c>
      <c r="H261" s="45">
        <v>0.45450000000000002</v>
      </c>
      <c r="I261" s="35">
        <v>5</v>
      </c>
      <c r="J261" s="39">
        <v>12.5</v>
      </c>
      <c r="K261" s="40">
        <f t="shared" si="5"/>
        <v>0.4</v>
      </c>
    </row>
    <row r="262" spans="1:11" ht="15.75" customHeight="1" x14ac:dyDescent="0.25">
      <c r="A262" s="46">
        <v>263</v>
      </c>
      <c r="B262" s="35" t="s">
        <v>747</v>
      </c>
      <c r="C262" s="36" t="s">
        <v>984</v>
      </c>
      <c r="D262" s="36" t="s">
        <v>859</v>
      </c>
      <c r="E262" s="35"/>
      <c r="F262" s="38"/>
      <c r="G262" s="38"/>
      <c r="H262" s="38"/>
      <c r="I262" s="35">
        <v>9.15</v>
      </c>
      <c r="J262" s="39">
        <v>40</v>
      </c>
      <c r="K262" s="40">
        <f t="shared" si="5"/>
        <v>0.22875000000000001</v>
      </c>
    </row>
    <row r="263" spans="1:11" ht="15.75" customHeight="1" x14ac:dyDescent="0.25">
      <c r="A263" s="46">
        <v>264</v>
      </c>
      <c r="B263" s="35" t="s">
        <v>747</v>
      </c>
      <c r="C263" s="36" t="s">
        <v>984</v>
      </c>
      <c r="D263" s="36" t="s">
        <v>903</v>
      </c>
      <c r="E263" s="35"/>
      <c r="F263" s="38"/>
      <c r="G263" s="38"/>
      <c r="H263" s="38"/>
      <c r="I263" s="35">
        <v>2</v>
      </c>
      <c r="J263" s="39">
        <v>12.5</v>
      </c>
      <c r="K263" s="40">
        <f t="shared" si="5"/>
        <v>0.16</v>
      </c>
    </row>
    <row r="264" spans="1:11" ht="15.75" customHeight="1" x14ac:dyDescent="0.25">
      <c r="A264" s="46">
        <v>265</v>
      </c>
      <c r="B264" s="35" t="s">
        <v>747</v>
      </c>
      <c r="C264" s="36" t="s">
        <v>984</v>
      </c>
      <c r="D264" s="36" t="s">
        <v>869</v>
      </c>
      <c r="E264" s="35"/>
      <c r="F264" s="38"/>
      <c r="G264" s="38"/>
      <c r="H264" s="38"/>
      <c r="I264" s="35">
        <v>9.15</v>
      </c>
      <c r="J264" s="39">
        <v>40</v>
      </c>
      <c r="K264" s="40">
        <f t="shared" si="5"/>
        <v>0.22875000000000001</v>
      </c>
    </row>
    <row r="265" spans="1:11" ht="15.75" customHeight="1" x14ac:dyDescent="0.25">
      <c r="A265" s="46">
        <v>266</v>
      </c>
      <c r="B265" s="35" t="s">
        <v>747</v>
      </c>
      <c r="C265" s="36" t="s">
        <v>985</v>
      </c>
      <c r="D265" s="36" t="s">
        <v>888</v>
      </c>
      <c r="E265" s="35">
        <v>6.9</v>
      </c>
      <c r="F265" s="38">
        <v>8.3000000000000007</v>
      </c>
      <c r="G265" s="38">
        <v>80</v>
      </c>
      <c r="H265" s="38">
        <v>10.37</v>
      </c>
      <c r="I265" s="35">
        <v>6.9</v>
      </c>
      <c r="J265" s="39">
        <v>12.5</v>
      </c>
      <c r="K265" s="40">
        <f t="shared" si="5"/>
        <v>0.55200000000000005</v>
      </c>
    </row>
    <row r="266" spans="1:11" ht="15.75" customHeight="1" x14ac:dyDescent="0.25">
      <c r="A266" s="46">
        <v>267</v>
      </c>
      <c r="B266" s="35" t="s">
        <v>747</v>
      </c>
      <c r="C266" s="36" t="s">
        <v>985</v>
      </c>
      <c r="D266" s="36" t="s">
        <v>903</v>
      </c>
      <c r="E266" s="35">
        <v>6.9</v>
      </c>
      <c r="F266" s="38">
        <v>8.3000000000000007</v>
      </c>
      <c r="G266" s="38">
        <v>80</v>
      </c>
      <c r="H266" s="38">
        <v>10.37</v>
      </c>
      <c r="I266" s="35">
        <v>6.9</v>
      </c>
      <c r="J266" s="39">
        <v>12.5</v>
      </c>
      <c r="K266" s="40">
        <f t="shared" si="5"/>
        <v>0.55200000000000005</v>
      </c>
    </row>
    <row r="267" spans="1:11" ht="15.75" customHeight="1" x14ac:dyDescent="0.25">
      <c r="A267" s="46">
        <v>268</v>
      </c>
      <c r="B267" s="35" t="s">
        <v>747</v>
      </c>
      <c r="C267" s="36" t="s">
        <v>985</v>
      </c>
      <c r="D267" s="36" t="s">
        <v>879</v>
      </c>
      <c r="E267" s="35">
        <v>7</v>
      </c>
      <c r="F267" s="38">
        <v>8.4</v>
      </c>
      <c r="G267" s="38">
        <v>80</v>
      </c>
      <c r="H267" s="38">
        <v>10.5</v>
      </c>
      <c r="I267" s="35">
        <v>7</v>
      </c>
      <c r="J267" s="39">
        <v>12.5</v>
      </c>
      <c r="K267" s="40">
        <f t="shared" si="5"/>
        <v>0.56000000000000005</v>
      </c>
    </row>
    <row r="268" spans="1:11" ht="15.75" customHeight="1" x14ac:dyDescent="0.3">
      <c r="A268" s="46">
        <v>269</v>
      </c>
      <c r="B268" s="35" t="s">
        <v>747</v>
      </c>
      <c r="C268" s="36" t="s">
        <v>986</v>
      </c>
      <c r="D268" s="36" t="s">
        <v>853</v>
      </c>
      <c r="E268" s="56">
        <v>8.1</v>
      </c>
      <c r="F268" s="57">
        <v>10.199999999999999</v>
      </c>
      <c r="G268" s="58">
        <v>18</v>
      </c>
      <c r="H268" s="58">
        <v>56.66</v>
      </c>
      <c r="I268" s="56">
        <v>8.1</v>
      </c>
      <c r="J268" s="39">
        <v>20</v>
      </c>
      <c r="K268" s="40">
        <f t="shared" si="5"/>
        <v>0.40499999999999997</v>
      </c>
    </row>
    <row r="269" spans="1:11" ht="15.75" customHeight="1" x14ac:dyDescent="0.3">
      <c r="A269" s="46">
        <v>270</v>
      </c>
      <c r="B269" s="35" t="s">
        <v>747</v>
      </c>
      <c r="C269" s="36" t="s">
        <v>986</v>
      </c>
      <c r="D269" s="36" t="s">
        <v>848</v>
      </c>
      <c r="E269" s="56">
        <v>13</v>
      </c>
      <c r="F269" s="57">
        <v>16.3</v>
      </c>
      <c r="G269" s="58">
        <v>36</v>
      </c>
      <c r="H269" s="58">
        <v>45.3</v>
      </c>
      <c r="I269" s="56">
        <v>13</v>
      </c>
      <c r="J269" s="39">
        <v>40</v>
      </c>
      <c r="K269" s="40">
        <f t="shared" si="5"/>
        <v>0.32500000000000001</v>
      </c>
    </row>
    <row r="270" spans="1:11" ht="15.75" customHeight="1" x14ac:dyDescent="0.3">
      <c r="A270" s="46">
        <v>271</v>
      </c>
      <c r="B270" s="35" t="s">
        <v>747</v>
      </c>
      <c r="C270" s="36" t="s">
        <v>986</v>
      </c>
      <c r="D270" s="36" t="s">
        <v>869</v>
      </c>
      <c r="E270" s="56">
        <v>16.8</v>
      </c>
      <c r="F270" s="57">
        <v>21.1</v>
      </c>
      <c r="G270" s="58">
        <v>36</v>
      </c>
      <c r="H270" s="58">
        <v>58.6</v>
      </c>
      <c r="I270" s="56">
        <v>16.8</v>
      </c>
      <c r="J270" s="39">
        <v>40</v>
      </c>
      <c r="K270" s="40">
        <f t="shared" si="5"/>
        <v>0.42000000000000004</v>
      </c>
    </row>
    <row r="271" spans="1:11" ht="15.75" customHeight="1" x14ac:dyDescent="0.3">
      <c r="A271" s="46">
        <v>272</v>
      </c>
      <c r="B271" s="35" t="s">
        <v>747</v>
      </c>
      <c r="C271" s="36" t="s">
        <v>986</v>
      </c>
      <c r="D271" s="36" t="s">
        <v>892</v>
      </c>
      <c r="E271" s="56">
        <v>13.4</v>
      </c>
      <c r="F271" s="57">
        <v>16.8</v>
      </c>
      <c r="G271" s="58">
        <v>36</v>
      </c>
      <c r="H271" s="58">
        <v>46.6</v>
      </c>
      <c r="I271" s="56">
        <v>13.4</v>
      </c>
      <c r="J271" s="39">
        <v>40</v>
      </c>
      <c r="K271" s="40">
        <f t="shared" si="5"/>
        <v>0.33500000000000002</v>
      </c>
    </row>
    <row r="272" spans="1:11" ht="15.75" customHeight="1" x14ac:dyDescent="0.25">
      <c r="A272" s="46">
        <v>273</v>
      </c>
      <c r="B272" s="35" t="s">
        <v>747</v>
      </c>
      <c r="C272" s="36" t="s">
        <v>987</v>
      </c>
      <c r="D272" s="36" t="s">
        <v>853</v>
      </c>
      <c r="E272" s="35">
        <v>2.17</v>
      </c>
      <c r="F272" s="38"/>
      <c r="G272" s="38"/>
      <c r="H272" s="38"/>
      <c r="I272" s="35">
        <v>2.17</v>
      </c>
      <c r="J272" s="39">
        <v>20</v>
      </c>
      <c r="K272" s="40">
        <f t="shared" si="5"/>
        <v>0.1085</v>
      </c>
    </row>
    <row r="273" spans="1:11" ht="15.75" customHeight="1" x14ac:dyDescent="0.25">
      <c r="A273" s="46">
        <v>274</v>
      </c>
      <c r="B273" s="35" t="s">
        <v>747</v>
      </c>
      <c r="C273" s="36" t="s">
        <v>987</v>
      </c>
      <c r="D273" s="36" t="s">
        <v>854</v>
      </c>
      <c r="E273" s="35">
        <v>2.19</v>
      </c>
      <c r="F273" s="38"/>
      <c r="G273" s="38"/>
      <c r="H273" s="38"/>
      <c r="I273" s="35">
        <v>2.19</v>
      </c>
      <c r="J273" s="39">
        <v>20</v>
      </c>
      <c r="K273" s="40">
        <f t="shared" si="5"/>
        <v>0.1095</v>
      </c>
    </row>
    <row r="274" spans="1:11" ht="15.75" customHeight="1" x14ac:dyDescent="0.25">
      <c r="A274" s="46">
        <v>275</v>
      </c>
      <c r="B274" s="35" t="s">
        <v>747</v>
      </c>
      <c r="C274" s="36" t="s">
        <v>988</v>
      </c>
      <c r="D274" s="36" t="s">
        <v>989</v>
      </c>
      <c r="E274" s="35">
        <v>5.52</v>
      </c>
      <c r="F274" s="38">
        <v>5.82</v>
      </c>
      <c r="G274" s="38">
        <v>20</v>
      </c>
      <c r="H274" s="38">
        <v>29</v>
      </c>
      <c r="I274" s="35">
        <v>5.52</v>
      </c>
      <c r="J274" s="39">
        <v>20</v>
      </c>
      <c r="K274" s="40">
        <f t="shared" si="5"/>
        <v>0.27599999999999997</v>
      </c>
    </row>
    <row r="275" spans="1:11" ht="15.75" customHeight="1" x14ac:dyDescent="0.25">
      <c r="A275" s="46">
        <v>276</v>
      </c>
      <c r="B275" s="35" t="s">
        <v>747</v>
      </c>
      <c r="C275" s="36" t="s">
        <v>988</v>
      </c>
      <c r="D275" s="36" t="s">
        <v>990</v>
      </c>
      <c r="E275" s="35">
        <v>3.1</v>
      </c>
      <c r="F275" s="38">
        <v>3.73</v>
      </c>
      <c r="G275" s="38">
        <v>12.5</v>
      </c>
      <c r="H275" s="38">
        <v>30</v>
      </c>
      <c r="I275" s="35">
        <v>3.1</v>
      </c>
      <c r="J275" s="39">
        <v>12.5</v>
      </c>
      <c r="K275" s="40">
        <f t="shared" si="5"/>
        <v>0.248</v>
      </c>
    </row>
    <row r="276" spans="1:11" ht="15.75" customHeight="1" x14ac:dyDescent="0.25">
      <c r="A276" s="46">
        <v>277</v>
      </c>
      <c r="B276" s="35" t="s">
        <v>747</v>
      </c>
      <c r="C276" s="36" t="s">
        <v>991</v>
      </c>
      <c r="D276" s="36" t="s">
        <v>888</v>
      </c>
      <c r="E276" s="35"/>
      <c r="F276" s="38"/>
      <c r="G276" s="38"/>
      <c r="H276" s="38"/>
      <c r="I276" s="35">
        <v>5</v>
      </c>
      <c r="J276" s="39">
        <v>12.5</v>
      </c>
      <c r="K276" s="40">
        <f t="shared" si="5"/>
        <v>0.4</v>
      </c>
    </row>
    <row r="277" spans="1:11" ht="15.75" customHeight="1" x14ac:dyDescent="0.25">
      <c r="A277" s="46">
        <v>278</v>
      </c>
      <c r="B277" s="35" t="s">
        <v>747</v>
      </c>
      <c r="C277" s="36" t="s">
        <v>991</v>
      </c>
      <c r="D277" s="36" t="s">
        <v>903</v>
      </c>
      <c r="E277" s="35"/>
      <c r="F277" s="38"/>
      <c r="G277" s="38"/>
      <c r="H277" s="38"/>
      <c r="I277" s="35">
        <v>4.8600000000000003</v>
      </c>
      <c r="J277" s="39">
        <v>12.5</v>
      </c>
      <c r="K277" s="40">
        <f t="shared" si="5"/>
        <v>0.38880000000000003</v>
      </c>
    </row>
    <row r="278" spans="1:11" ht="15.75" customHeight="1" x14ac:dyDescent="0.25">
      <c r="A278" s="46">
        <v>279</v>
      </c>
      <c r="B278" s="35" t="s">
        <v>747</v>
      </c>
      <c r="C278" s="36" t="s">
        <v>992</v>
      </c>
      <c r="D278" s="36" t="s">
        <v>860</v>
      </c>
      <c r="E278" s="35">
        <v>3.51</v>
      </c>
      <c r="F278" s="38">
        <v>15.77</v>
      </c>
      <c r="G278" s="38">
        <v>36</v>
      </c>
      <c r="H278" s="38">
        <v>43.8</v>
      </c>
      <c r="I278" s="35">
        <v>3.51</v>
      </c>
      <c r="J278" s="39">
        <v>40</v>
      </c>
      <c r="K278" s="40">
        <f t="shared" si="5"/>
        <v>8.7749999999999995E-2</v>
      </c>
    </row>
    <row r="279" spans="1:11" ht="15.75" customHeight="1" x14ac:dyDescent="0.25">
      <c r="A279" s="46">
        <v>280</v>
      </c>
      <c r="B279" s="35" t="s">
        <v>747</v>
      </c>
      <c r="C279" s="36" t="s">
        <v>992</v>
      </c>
      <c r="D279" s="36" t="s">
        <v>863</v>
      </c>
      <c r="E279" s="35">
        <v>3.54</v>
      </c>
      <c r="F279" s="38">
        <v>11.9</v>
      </c>
      <c r="G279" s="38">
        <v>36</v>
      </c>
      <c r="H279" s="38">
        <v>33.049999999999997</v>
      </c>
      <c r="I279" s="35">
        <v>3.54</v>
      </c>
      <c r="J279" s="39">
        <v>40</v>
      </c>
      <c r="K279" s="40">
        <f t="shared" si="5"/>
        <v>8.8499999999999995E-2</v>
      </c>
    </row>
    <row r="280" spans="1:11" ht="15.75" customHeight="1" x14ac:dyDescent="0.25">
      <c r="A280" s="46">
        <v>281</v>
      </c>
      <c r="B280" s="35" t="s">
        <v>747</v>
      </c>
      <c r="C280" s="36" t="s">
        <v>993</v>
      </c>
      <c r="D280" s="36" t="s">
        <v>862</v>
      </c>
      <c r="E280" s="35">
        <v>1.03</v>
      </c>
      <c r="F280" s="38">
        <v>5</v>
      </c>
      <c r="G280" s="38">
        <v>16</v>
      </c>
      <c r="H280" s="38">
        <v>31.25</v>
      </c>
      <c r="I280" s="35">
        <v>1.03</v>
      </c>
      <c r="J280" s="39">
        <v>20</v>
      </c>
      <c r="K280" s="40">
        <f t="shared" si="5"/>
        <v>5.1500000000000004E-2</v>
      </c>
    </row>
    <row r="281" spans="1:11" ht="15.75" customHeight="1" x14ac:dyDescent="0.25">
      <c r="A281" s="46">
        <v>282</v>
      </c>
      <c r="B281" s="35" t="s">
        <v>747</v>
      </c>
      <c r="C281" s="36" t="s">
        <v>993</v>
      </c>
      <c r="D281" s="36" t="s">
        <v>994</v>
      </c>
      <c r="E281" s="35">
        <v>1.01</v>
      </c>
      <c r="F281" s="38">
        <v>5</v>
      </c>
      <c r="G281" s="38">
        <v>16</v>
      </c>
      <c r="H281" s="38">
        <v>31.25</v>
      </c>
      <c r="I281" s="35">
        <v>1.01</v>
      </c>
      <c r="J281" s="39">
        <v>20</v>
      </c>
      <c r="K281" s="40">
        <f t="shared" si="5"/>
        <v>5.0500000000000003E-2</v>
      </c>
    </row>
    <row r="282" spans="1:11" ht="15.75" customHeight="1" x14ac:dyDescent="0.25">
      <c r="A282" s="46">
        <v>283</v>
      </c>
      <c r="B282" s="35" t="s">
        <v>747</v>
      </c>
      <c r="C282" s="36" t="s">
        <v>995</v>
      </c>
      <c r="D282" s="36" t="s">
        <v>996</v>
      </c>
      <c r="E282" s="35">
        <v>2.2400000000000002</v>
      </c>
      <c r="F282" s="38"/>
      <c r="G282" s="38"/>
      <c r="H282" s="38"/>
      <c r="I282" s="35">
        <v>2.2400000000000002</v>
      </c>
      <c r="J282" s="39">
        <v>20</v>
      </c>
      <c r="K282" s="40">
        <f t="shared" si="5"/>
        <v>0.11200000000000002</v>
      </c>
    </row>
    <row r="283" spans="1:11" ht="15.75" customHeight="1" x14ac:dyDescent="0.25">
      <c r="A283" s="46">
        <v>284</v>
      </c>
      <c r="B283" s="35" t="s">
        <v>747</v>
      </c>
      <c r="C283" s="36" t="s">
        <v>997</v>
      </c>
      <c r="D283" s="36" t="s">
        <v>862</v>
      </c>
      <c r="E283" s="35">
        <v>3.44</v>
      </c>
      <c r="F283" s="38"/>
      <c r="G283" s="38"/>
      <c r="H283" s="38"/>
      <c r="I283" s="35">
        <v>3.44</v>
      </c>
      <c r="J283" s="39">
        <v>20</v>
      </c>
      <c r="K283" s="40">
        <f t="shared" si="5"/>
        <v>0.17199999999999999</v>
      </c>
    </row>
    <row r="284" spans="1:11" ht="15.75" customHeight="1" x14ac:dyDescent="0.25">
      <c r="A284" s="46">
        <v>285</v>
      </c>
      <c r="B284" s="35" t="s">
        <v>747</v>
      </c>
      <c r="C284" s="36" t="s">
        <v>997</v>
      </c>
      <c r="D284" s="36" t="s">
        <v>884</v>
      </c>
      <c r="E284" s="35">
        <v>3.45</v>
      </c>
      <c r="F284" s="38"/>
      <c r="G284" s="38"/>
      <c r="H284" s="38"/>
      <c r="I284" s="35">
        <v>3.45</v>
      </c>
      <c r="J284" s="39">
        <v>20</v>
      </c>
      <c r="K284" s="40">
        <f t="shared" si="5"/>
        <v>0.17250000000000001</v>
      </c>
    </row>
    <row r="285" spans="1:11" ht="15.75" customHeight="1" x14ac:dyDescent="0.25">
      <c r="A285" s="46">
        <v>286</v>
      </c>
      <c r="B285" s="35" t="s">
        <v>747</v>
      </c>
      <c r="C285" s="36" t="s">
        <v>998</v>
      </c>
      <c r="D285" s="36" t="s">
        <v>888</v>
      </c>
      <c r="E285" s="35">
        <v>3.6</v>
      </c>
      <c r="F285" s="38">
        <v>8</v>
      </c>
      <c r="G285" s="38"/>
      <c r="H285" s="38">
        <v>64</v>
      </c>
      <c r="I285" s="35">
        <v>3.6</v>
      </c>
      <c r="J285" s="39">
        <v>12.5</v>
      </c>
      <c r="K285" s="40">
        <f t="shared" si="5"/>
        <v>0.28800000000000003</v>
      </c>
    </row>
    <row r="286" spans="1:11" ht="15.75" customHeight="1" x14ac:dyDescent="0.25">
      <c r="A286" s="46">
        <v>287</v>
      </c>
      <c r="B286" s="35" t="s">
        <v>747</v>
      </c>
      <c r="C286" s="36" t="s">
        <v>998</v>
      </c>
      <c r="D286" s="36" t="s">
        <v>854</v>
      </c>
      <c r="E286" s="35">
        <v>5.2</v>
      </c>
      <c r="F286" s="38">
        <v>12.5</v>
      </c>
      <c r="G286" s="38"/>
      <c r="H286" s="38">
        <v>63</v>
      </c>
      <c r="I286" s="35">
        <v>5.2</v>
      </c>
      <c r="J286" s="39">
        <v>20</v>
      </c>
      <c r="K286" s="40">
        <f t="shared" si="5"/>
        <v>0.26</v>
      </c>
    </row>
    <row r="287" spans="1:11" ht="15.75" customHeight="1" x14ac:dyDescent="0.25">
      <c r="A287" s="46">
        <v>288</v>
      </c>
      <c r="B287" s="35" t="s">
        <v>747</v>
      </c>
      <c r="C287" s="36" t="s">
        <v>998</v>
      </c>
      <c r="D287" s="36" t="s">
        <v>857</v>
      </c>
      <c r="E287" s="35">
        <v>5.2</v>
      </c>
      <c r="F287" s="38">
        <v>12.5</v>
      </c>
      <c r="G287" s="38"/>
      <c r="H287" s="38">
        <v>63</v>
      </c>
      <c r="I287" s="35">
        <v>5.2</v>
      </c>
      <c r="J287" s="39">
        <v>20</v>
      </c>
      <c r="K287" s="40">
        <f t="shared" si="5"/>
        <v>0.26</v>
      </c>
    </row>
    <row r="288" spans="1:11" ht="15.75" customHeight="1" x14ac:dyDescent="0.25">
      <c r="A288" s="46">
        <v>289</v>
      </c>
      <c r="B288" s="35" t="s">
        <v>747</v>
      </c>
      <c r="C288" s="36" t="s">
        <v>998</v>
      </c>
      <c r="D288" s="36" t="s">
        <v>946</v>
      </c>
      <c r="E288" s="35" t="s">
        <v>765</v>
      </c>
      <c r="F288" s="38">
        <v>12.5</v>
      </c>
      <c r="G288" s="38"/>
      <c r="H288" s="38">
        <v>63</v>
      </c>
      <c r="I288" s="35" t="s">
        <v>765</v>
      </c>
      <c r="J288" s="39">
        <v>20</v>
      </c>
      <c r="K288" s="40" t="e">
        <f t="shared" si="5"/>
        <v>#VALUE!</v>
      </c>
    </row>
    <row r="289" spans="1:11" ht="15.75" customHeight="1" x14ac:dyDescent="0.25">
      <c r="A289" s="46">
        <v>290</v>
      </c>
      <c r="B289" s="35" t="s">
        <v>747</v>
      </c>
      <c r="C289" s="36" t="s">
        <v>999</v>
      </c>
      <c r="D289" s="36" t="s">
        <v>853</v>
      </c>
      <c r="E289" s="35">
        <v>4.4000000000000004</v>
      </c>
      <c r="F289" s="39">
        <v>10.67</v>
      </c>
      <c r="G289" s="38">
        <v>18</v>
      </c>
      <c r="H289" s="50">
        <v>0.59</v>
      </c>
      <c r="I289" s="35">
        <v>4.4000000000000004</v>
      </c>
      <c r="J289" s="39">
        <v>20</v>
      </c>
      <c r="K289" s="40">
        <f t="shared" si="5"/>
        <v>0.22000000000000003</v>
      </c>
    </row>
    <row r="290" spans="1:11" ht="15.75" customHeight="1" x14ac:dyDescent="0.25">
      <c r="A290" s="46">
        <v>291</v>
      </c>
      <c r="B290" s="35" t="s">
        <v>747</v>
      </c>
      <c r="C290" s="36" t="s">
        <v>999</v>
      </c>
      <c r="D290" s="36" t="s">
        <v>854</v>
      </c>
      <c r="E290" s="35">
        <v>4.5999999999999996</v>
      </c>
      <c r="F290" s="38">
        <v>11.04</v>
      </c>
      <c r="G290" s="38">
        <v>18</v>
      </c>
      <c r="H290" s="50">
        <v>0.61</v>
      </c>
      <c r="I290" s="35">
        <v>4.5999999999999996</v>
      </c>
      <c r="J290" s="39">
        <v>20</v>
      </c>
      <c r="K290" s="40">
        <f t="shared" si="5"/>
        <v>0.22999999999999998</v>
      </c>
    </row>
    <row r="291" spans="1:11" ht="15.75" customHeight="1" x14ac:dyDescent="0.25">
      <c r="A291" s="46">
        <v>292</v>
      </c>
      <c r="B291" s="35" t="s">
        <v>747</v>
      </c>
      <c r="C291" s="36" t="s">
        <v>1000</v>
      </c>
      <c r="D291" s="36" t="s">
        <v>853</v>
      </c>
      <c r="E291" s="35">
        <v>3.52</v>
      </c>
      <c r="F291" s="38">
        <v>5.98</v>
      </c>
      <c r="G291" s="38">
        <v>18.899999999999999</v>
      </c>
      <c r="H291" s="45">
        <v>0.31640000000000001</v>
      </c>
      <c r="I291" s="35">
        <v>3.52</v>
      </c>
      <c r="J291" s="39">
        <v>20</v>
      </c>
      <c r="K291" s="40">
        <f t="shared" si="5"/>
        <v>0.17599999999999999</v>
      </c>
    </row>
    <row r="292" spans="1:11" ht="15.75" customHeight="1" x14ac:dyDescent="0.25">
      <c r="A292" s="46">
        <v>293</v>
      </c>
      <c r="B292" s="35" t="s">
        <v>747</v>
      </c>
      <c r="C292" s="36" t="s">
        <v>1000</v>
      </c>
      <c r="D292" s="36" t="s">
        <v>854</v>
      </c>
      <c r="E292" s="35">
        <v>3.83</v>
      </c>
      <c r="F292" s="38">
        <v>6.92</v>
      </c>
      <c r="G292" s="38">
        <v>18.899999999999999</v>
      </c>
      <c r="H292" s="45">
        <v>0.36609999999999998</v>
      </c>
      <c r="I292" s="35">
        <v>3.83</v>
      </c>
      <c r="J292" s="39">
        <v>20</v>
      </c>
      <c r="K292" s="40">
        <f t="shared" si="5"/>
        <v>0.1915</v>
      </c>
    </row>
    <row r="293" spans="1:11" ht="15.75" customHeight="1" x14ac:dyDescent="0.25">
      <c r="A293" s="46">
        <v>294</v>
      </c>
      <c r="B293" s="35" t="s">
        <v>747</v>
      </c>
      <c r="C293" s="36" t="s">
        <v>1001</v>
      </c>
      <c r="D293" s="36" t="s">
        <v>853</v>
      </c>
      <c r="E293" s="35">
        <v>7.6</v>
      </c>
      <c r="F293" s="38">
        <v>13.7</v>
      </c>
      <c r="G293" s="38">
        <v>18</v>
      </c>
      <c r="H293" s="38">
        <v>55.55</v>
      </c>
      <c r="I293" s="35">
        <v>7.6</v>
      </c>
      <c r="J293" s="39">
        <v>20</v>
      </c>
      <c r="K293" s="40">
        <f t="shared" si="5"/>
        <v>0.38</v>
      </c>
    </row>
    <row r="294" spans="1:11" ht="15.75" customHeight="1" x14ac:dyDescent="0.25">
      <c r="A294" s="46">
        <v>295</v>
      </c>
      <c r="B294" s="35" t="s">
        <v>747</v>
      </c>
      <c r="C294" s="36" t="s">
        <v>1001</v>
      </c>
      <c r="D294" s="36" t="s">
        <v>854</v>
      </c>
      <c r="E294" s="35">
        <v>7.6</v>
      </c>
      <c r="F294" s="38">
        <v>10.1</v>
      </c>
      <c r="G294" s="38">
        <v>18</v>
      </c>
      <c r="H294" s="38">
        <v>55</v>
      </c>
      <c r="I294" s="35">
        <v>7.6</v>
      </c>
      <c r="J294" s="39">
        <v>20</v>
      </c>
      <c r="K294" s="40">
        <f t="shared" si="5"/>
        <v>0.38</v>
      </c>
    </row>
    <row r="295" spans="1:11" ht="15.75" customHeight="1" x14ac:dyDescent="0.25">
      <c r="A295" s="46">
        <v>296</v>
      </c>
      <c r="B295" s="35" t="s">
        <v>747</v>
      </c>
      <c r="C295" s="36" t="s">
        <v>1002</v>
      </c>
      <c r="D295" s="36" t="s">
        <v>853</v>
      </c>
      <c r="E295" s="35">
        <v>5.0199999999999996</v>
      </c>
      <c r="F295" s="38">
        <v>8.31</v>
      </c>
      <c r="G295" s="38">
        <v>18</v>
      </c>
      <c r="H295" s="38">
        <f>(F295/G295)*100</f>
        <v>46.166666666666664</v>
      </c>
      <c r="I295" s="35">
        <v>5.0199999999999996</v>
      </c>
      <c r="J295" s="39">
        <v>20</v>
      </c>
      <c r="K295" s="40">
        <f t="shared" si="5"/>
        <v>0.251</v>
      </c>
    </row>
    <row r="296" spans="1:11" ht="15.75" customHeight="1" x14ac:dyDescent="0.25">
      <c r="A296" s="46">
        <v>297</v>
      </c>
      <c r="B296" s="35" t="s">
        <v>747</v>
      </c>
      <c r="C296" s="36" t="s">
        <v>1002</v>
      </c>
      <c r="D296" s="36" t="s">
        <v>854</v>
      </c>
      <c r="E296" s="35">
        <v>4.9000000000000004</v>
      </c>
      <c r="F296" s="38">
        <v>8.1199999999999992</v>
      </c>
      <c r="G296" s="38">
        <v>18</v>
      </c>
      <c r="H296" s="38">
        <f>(F296/G296)*100</f>
        <v>45.111111111111107</v>
      </c>
      <c r="I296" s="35">
        <v>4.9000000000000004</v>
      </c>
      <c r="J296" s="39">
        <v>20</v>
      </c>
      <c r="K296" s="40">
        <f t="shared" si="5"/>
        <v>0.24500000000000002</v>
      </c>
    </row>
    <row r="297" spans="1:11" ht="15.75" customHeight="1" x14ac:dyDescent="0.25">
      <c r="A297" s="46">
        <v>298</v>
      </c>
      <c r="B297" s="35" t="s">
        <v>747</v>
      </c>
      <c r="C297" s="36" t="s">
        <v>1003</v>
      </c>
      <c r="D297" s="36" t="s">
        <v>853</v>
      </c>
      <c r="E297" s="35">
        <v>9.1</v>
      </c>
      <c r="F297" s="38">
        <v>11.25</v>
      </c>
      <c r="G297" s="38">
        <v>18</v>
      </c>
      <c r="H297" s="38">
        <v>62.5</v>
      </c>
      <c r="I297" s="35">
        <v>9.1</v>
      </c>
      <c r="J297" s="39">
        <v>20</v>
      </c>
      <c r="K297" s="40">
        <f t="shared" si="5"/>
        <v>0.45499999999999996</v>
      </c>
    </row>
    <row r="298" spans="1:11" ht="15.75" customHeight="1" x14ac:dyDescent="0.25">
      <c r="A298" s="46">
        <v>299</v>
      </c>
      <c r="B298" s="35" t="s">
        <v>747</v>
      </c>
      <c r="C298" s="36" t="s">
        <v>1003</v>
      </c>
      <c r="D298" s="36" t="s">
        <v>854</v>
      </c>
      <c r="E298" s="35">
        <v>9.3000000000000007</v>
      </c>
      <c r="F298" s="38">
        <v>11.5</v>
      </c>
      <c r="G298" s="38">
        <v>18</v>
      </c>
      <c r="H298" s="38">
        <v>63.9</v>
      </c>
      <c r="I298" s="35">
        <v>9.3000000000000007</v>
      </c>
      <c r="J298" s="39">
        <v>20</v>
      </c>
      <c r="K298" s="40">
        <f t="shared" si="5"/>
        <v>0.46500000000000002</v>
      </c>
    </row>
    <row r="299" spans="1:11" ht="15.75" customHeight="1" x14ac:dyDescent="0.25">
      <c r="A299" s="46">
        <v>300</v>
      </c>
      <c r="B299" s="35" t="s">
        <v>747</v>
      </c>
      <c r="C299" s="36" t="s">
        <v>1003</v>
      </c>
      <c r="D299" s="36" t="s">
        <v>879</v>
      </c>
      <c r="E299" s="35">
        <v>5.9</v>
      </c>
      <c r="F299" s="38">
        <v>7.3</v>
      </c>
      <c r="G299" s="38">
        <v>11.25</v>
      </c>
      <c r="H299" s="38">
        <v>64.8</v>
      </c>
      <c r="I299" s="35">
        <v>5.9</v>
      </c>
      <c r="J299" s="39">
        <v>12.5</v>
      </c>
      <c r="K299" s="40">
        <f t="shared" si="5"/>
        <v>0.47200000000000003</v>
      </c>
    </row>
    <row r="300" spans="1:11" ht="15.75" customHeight="1" x14ac:dyDescent="0.25">
      <c r="A300" s="46">
        <v>301</v>
      </c>
      <c r="B300" s="35" t="s">
        <v>747</v>
      </c>
      <c r="C300" s="36" t="s">
        <v>1004</v>
      </c>
      <c r="D300" s="36" t="s">
        <v>888</v>
      </c>
      <c r="E300" s="59" t="s">
        <v>750</v>
      </c>
      <c r="F300" s="38"/>
      <c r="G300" s="38"/>
      <c r="H300" s="38"/>
      <c r="I300" s="59" t="s">
        <v>750</v>
      </c>
      <c r="J300" s="39">
        <v>12.5</v>
      </c>
      <c r="K300" s="40" t="e">
        <f t="shared" si="5"/>
        <v>#VALUE!</v>
      </c>
    </row>
    <row r="301" spans="1:11" ht="15.75" customHeight="1" x14ac:dyDescent="0.25">
      <c r="A301" s="46">
        <v>302</v>
      </c>
      <c r="B301" s="35" t="s">
        <v>747</v>
      </c>
      <c r="C301" s="36" t="s">
        <v>1004</v>
      </c>
      <c r="D301" s="36" t="s">
        <v>903</v>
      </c>
      <c r="E301" s="35">
        <v>1.1200000000000001</v>
      </c>
      <c r="F301" s="38"/>
      <c r="G301" s="38"/>
      <c r="H301" s="38"/>
      <c r="I301" s="35">
        <v>1.1200000000000001</v>
      </c>
      <c r="J301" s="39">
        <v>12.5</v>
      </c>
      <c r="K301" s="40">
        <f t="shared" si="5"/>
        <v>8.9600000000000013E-2</v>
      </c>
    </row>
    <row r="302" spans="1:11" ht="15.75" customHeight="1" x14ac:dyDescent="0.25">
      <c r="A302" s="46">
        <v>303</v>
      </c>
      <c r="B302" s="35" t="s">
        <v>747</v>
      </c>
      <c r="C302" s="36" t="s">
        <v>1004</v>
      </c>
      <c r="D302" s="36" t="s">
        <v>857</v>
      </c>
      <c r="E302" s="35">
        <v>1.76</v>
      </c>
      <c r="F302" s="38"/>
      <c r="G302" s="38"/>
      <c r="H302" s="38"/>
      <c r="I302" s="35">
        <v>1.76</v>
      </c>
      <c r="J302" s="39">
        <v>20</v>
      </c>
      <c r="K302" s="40">
        <f t="shared" si="5"/>
        <v>8.7999999999999995E-2</v>
      </c>
    </row>
    <row r="303" spans="1:11" ht="15.75" customHeight="1" x14ac:dyDescent="0.25">
      <c r="A303" s="46">
        <v>304</v>
      </c>
      <c r="B303" s="35" t="s">
        <v>747</v>
      </c>
      <c r="C303" s="36" t="s">
        <v>1005</v>
      </c>
      <c r="D303" s="36" t="s">
        <v>859</v>
      </c>
      <c r="E303" s="35">
        <v>9.2899999999999991</v>
      </c>
      <c r="F303" s="44">
        <v>16.52</v>
      </c>
      <c r="G303" s="44">
        <v>40</v>
      </c>
      <c r="H303" s="60">
        <v>0.41299999999999998</v>
      </c>
      <c r="I303" s="35">
        <v>9.2899999999999991</v>
      </c>
      <c r="J303" s="39">
        <v>40</v>
      </c>
      <c r="K303" s="40">
        <f t="shared" si="5"/>
        <v>0.23224999999999998</v>
      </c>
    </row>
    <row r="304" spans="1:11" ht="15.75" customHeight="1" x14ac:dyDescent="0.25">
      <c r="A304" s="46">
        <v>305</v>
      </c>
      <c r="B304" s="35" t="s">
        <v>747</v>
      </c>
      <c r="C304" s="36" t="s">
        <v>1005</v>
      </c>
      <c r="D304" s="36" t="s">
        <v>1006</v>
      </c>
      <c r="E304" s="35">
        <v>6.04</v>
      </c>
      <c r="F304" s="44">
        <v>10.39</v>
      </c>
      <c r="G304" s="44">
        <v>20</v>
      </c>
      <c r="H304" s="60">
        <v>0.51949999999999996</v>
      </c>
      <c r="I304" s="35">
        <v>6.04</v>
      </c>
      <c r="J304" s="39">
        <v>20</v>
      </c>
      <c r="K304" s="40">
        <f t="shared" si="5"/>
        <v>0.30199999999999999</v>
      </c>
    </row>
    <row r="305" spans="1:11" ht="15.75" customHeight="1" x14ac:dyDescent="0.25">
      <c r="A305" s="46">
        <v>306</v>
      </c>
      <c r="B305" s="35" t="s">
        <v>747</v>
      </c>
      <c r="C305" s="36" t="s">
        <v>1007</v>
      </c>
      <c r="D305" s="36" t="s">
        <v>853</v>
      </c>
      <c r="E305" s="35">
        <v>4.5999999999999996</v>
      </c>
      <c r="F305" s="38">
        <v>10</v>
      </c>
      <c r="G305" s="38">
        <v>20</v>
      </c>
      <c r="H305" s="38" t="s">
        <v>768</v>
      </c>
      <c r="I305" s="35">
        <v>4.5999999999999996</v>
      </c>
      <c r="J305" s="39">
        <v>20</v>
      </c>
      <c r="K305" s="40">
        <f t="shared" si="5"/>
        <v>0.22999999999999998</v>
      </c>
    </row>
    <row r="306" spans="1:11" ht="15.75" customHeight="1" x14ac:dyDescent="0.25">
      <c r="A306" s="46">
        <v>307</v>
      </c>
      <c r="B306" s="35" t="s">
        <v>747</v>
      </c>
      <c r="C306" s="36" t="s">
        <v>1007</v>
      </c>
      <c r="D306" s="36" t="s">
        <v>854</v>
      </c>
      <c r="E306" s="35">
        <v>4</v>
      </c>
      <c r="F306" s="38">
        <v>9.1999999999999993</v>
      </c>
      <c r="G306" s="38">
        <v>20</v>
      </c>
      <c r="H306" s="61">
        <v>0.46</v>
      </c>
      <c r="I306" s="35">
        <v>4</v>
      </c>
      <c r="J306" s="39">
        <v>20</v>
      </c>
      <c r="K306" s="40">
        <f t="shared" si="5"/>
        <v>0.2</v>
      </c>
    </row>
    <row r="307" spans="1:11" ht="15.75" customHeight="1" x14ac:dyDescent="0.25">
      <c r="A307" s="46">
        <v>308</v>
      </c>
      <c r="B307" s="35" t="s">
        <v>747</v>
      </c>
      <c r="C307" s="36" t="s">
        <v>1007</v>
      </c>
      <c r="D307" s="36" t="s">
        <v>857</v>
      </c>
      <c r="E307" s="35">
        <v>3.4</v>
      </c>
      <c r="F307" s="38">
        <v>6.4</v>
      </c>
      <c r="G307" s="38">
        <v>20</v>
      </c>
      <c r="H307" s="61">
        <v>0.32</v>
      </c>
      <c r="I307" s="35">
        <v>3.4</v>
      </c>
      <c r="J307" s="39">
        <v>20</v>
      </c>
      <c r="K307" s="40">
        <f t="shared" si="5"/>
        <v>0.16999999999999998</v>
      </c>
    </row>
    <row r="308" spans="1:11" ht="15.75" customHeight="1" x14ac:dyDescent="0.25">
      <c r="A308" s="46">
        <v>309</v>
      </c>
      <c r="B308" s="35" t="s">
        <v>747</v>
      </c>
      <c r="C308" s="36" t="s">
        <v>1008</v>
      </c>
      <c r="D308" s="36" t="s">
        <v>853</v>
      </c>
      <c r="E308" s="35">
        <v>6.88</v>
      </c>
      <c r="F308" s="38">
        <v>10.1</v>
      </c>
      <c r="G308" s="38">
        <v>19.2</v>
      </c>
      <c r="H308" s="38">
        <v>52.6</v>
      </c>
      <c r="I308" s="35">
        <v>6.88</v>
      </c>
      <c r="J308" s="39">
        <v>20</v>
      </c>
      <c r="K308" s="40">
        <f t="shared" si="5"/>
        <v>0.34399999999999997</v>
      </c>
    </row>
    <row r="309" spans="1:11" ht="15.75" customHeight="1" x14ac:dyDescent="0.25">
      <c r="A309" s="46">
        <v>310</v>
      </c>
      <c r="B309" s="35" t="s">
        <v>747</v>
      </c>
      <c r="C309" s="36" t="s">
        <v>1008</v>
      </c>
      <c r="D309" s="36" t="s">
        <v>854</v>
      </c>
      <c r="E309" s="35">
        <v>6.87</v>
      </c>
      <c r="F309" s="38">
        <v>10.1</v>
      </c>
      <c r="G309" s="38">
        <v>19.2</v>
      </c>
      <c r="H309" s="38">
        <v>52.6</v>
      </c>
      <c r="I309" s="35">
        <v>6.87</v>
      </c>
      <c r="J309" s="39">
        <v>20</v>
      </c>
      <c r="K309" s="40">
        <f t="shared" si="5"/>
        <v>0.34350000000000003</v>
      </c>
    </row>
    <row r="310" spans="1:11" ht="15.75" customHeight="1" x14ac:dyDescent="0.25">
      <c r="A310" s="46">
        <v>311</v>
      </c>
      <c r="B310" s="35" t="s">
        <v>747</v>
      </c>
      <c r="C310" s="36" t="s">
        <v>1009</v>
      </c>
      <c r="D310" s="36" t="s">
        <v>853</v>
      </c>
      <c r="E310" s="35">
        <v>5.78</v>
      </c>
      <c r="F310" s="38">
        <v>9.56</v>
      </c>
      <c r="G310" s="38">
        <v>19.2</v>
      </c>
      <c r="H310" s="38">
        <v>49.79</v>
      </c>
      <c r="I310" s="35">
        <v>5.78</v>
      </c>
      <c r="J310" s="39">
        <v>20</v>
      </c>
      <c r="K310" s="40">
        <f t="shared" si="5"/>
        <v>0.28900000000000003</v>
      </c>
    </row>
    <row r="311" spans="1:11" ht="15.75" customHeight="1" x14ac:dyDescent="0.25">
      <c r="A311" s="46">
        <v>312</v>
      </c>
      <c r="B311" s="35" t="s">
        <v>747</v>
      </c>
      <c r="C311" s="36" t="s">
        <v>1009</v>
      </c>
      <c r="D311" s="36" t="s">
        <v>854</v>
      </c>
      <c r="E311" s="35">
        <v>5.79</v>
      </c>
      <c r="F311" s="38">
        <v>9.5399999999999991</v>
      </c>
      <c r="G311" s="38">
        <v>19.2</v>
      </c>
      <c r="H311" s="38">
        <v>49.68</v>
      </c>
      <c r="I311" s="35">
        <v>5.79</v>
      </c>
      <c r="J311" s="39">
        <v>20</v>
      </c>
      <c r="K311" s="40">
        <f t="shared" si="5"/>
        <v>0.28949999999999998</v>
      </c>
    </row>
    <row r="312" spans="1:11" ht="15.75" customHeight="1" x14ac:dyDescent="0.25">
      <c r="A312" s="46">
        <v>313</v>
      </c>
      <c r="B312" s="35" t="s">
        <v>747</v>
      </c>
      <c r="C312" s="36" t="s">
        <v>773</v>
      </c>
      <c r="D312" s="36" t="s">
        <v>859</v>
      </c>
      <c r="E312" s="35">
        <v>10.9</v>
      </c>
      <c r="F312" s="38">
        <v>13.8</v>
      </c>
      <c r="G312" s="38"/>
      <c r="H312" s="38"/>
      <c r="I312" s="35">
        <v>10.9</v>
      </c>
      <c r="J312" s="39">
        <v>40</v>
      </c>
      <c r="K312" s="40">
        <f t="shared" si="5"/>
        <v>0.27250000000000002</v>
      </c>
    </row>
    <row r="313" spans="1:11" ht="15.75" customHeight="1" x14ac:dyDescent="0.25">
      <c r="A313" s="46">
        <v>314</v>
      </c>
      <c r="B313" s="35" t="s">
        <v>747</v>
      </c>
      <c r="C313" s="36" t="s">
        <v>1010</v>
      </c>
      <c r="D313" s="36" t="s">
        <v>897</v>
      </c>
      <c r="E313" s="35">
        <v>7.1</v>
      </c>
      <c r="F313" s="38">
        <v>9</v>
      </c>
      <c r="G313" s="38"/>
      <c r="H313" s="38"/>
      <c r="I313" s="35">
        <v>7.1</v>
      </c>
      <c r="J313" s="39">
        <v>20</v>
      </c>
      <c r="K313" s="40">
        <f t="shared" si="5"/>
        <v>0.35499999999999998</v>
      </c>
    </row>
    <row r="314" spans="1:11" ht="15.75" customHeight="1" x14ac:dyDescent="0.25">
      <c r="A314" s="46">
        <v>315</v>
      </c>
      <c r="B314" s="35" t="s">
        <v>747</v>
      </c>
      <c r="C314" s="36" t="s">
        <v>1010</v>
      </c>
      <c r="D314" s="36" t="s">
        <v>869</v>
      </c>
      <c r="E314" s="35">
        <v>11</v>
      </c>
      <c r="F314" s="38">
        <v>13.9</v>
      </c>
      <c r="G314" s="38"/>
      <c r="H314" s="38"/>
      <c r="I314" s="35">
        <v>11</v>
      </c>
      <c r="J314" s="39">
        <v>40</v>
      </c>
      <c r="K314" s="40">
        <f t="shared" si="5"/>
        <v>0.27500000000000002</v>
      </c>
    </row>
    <row r="315" spans="1:11" ht="15.75" customHeight="1" x14ac:dyDescent="0.25">
      <c r="A315" s="46">
        <v>316</v>
      </c>
      <c r="B315" s="35" t="s">
        <v>747</v>
      </c>
      <c r="C315" s="36" t="s">
        <v>1011</v>
      </c>
      <c r="D315" s="36" t="s">
        <v>859</v>
      </c>
      <c r="E315" s="35">
        <v>19.600000000000001</v>
      </c>
      <c r="F315" s="38">
        <v>25.5</v>
      </c>
      <c r="G315" s="38"/>
      <c r="H315" s="38"/>
      <c r="I315" s="35">
        <v>19.600000000000001</v>
      </c>
      <c r="J315" s="39">
        <v>40</v>
      </c>
      <c r="K315" s="40">
        <f t="shared" si="5"/>
        <v>0.49000000000000005</v>
      </c>
    </row>
    <row r="316" spans="1:11" ht="15.75" customHeight="1" x14ac:dyDescent="0.25">
      <c r="A316" s="46">
        <v>317</v>
      </c>
      <c r="B316" s="35" t="s">
        <v>747</v>
      </c>
      <c r="C316" s="36" t="s">
        <v>1011</v>
      </c>
      <c r="D316" s="36" t="s">
        <v>848</v>
      </c>
      <c r="E316" s="35">
        <v>20.100000000000001</v>
      </c>
      <c r="F316" s="38">
        <v>26.5</v>
      </c>
      <c r="G316" s="38"/>
      <c r="H316" s="38"/>
      <c r="I316" s="35">
        <v>20.100000000000001</v>
      </c>
      <c r="J316" s="39">
        <v>40</v>
      </c>
      <c r="K316" s="40">
        <f t="shared" si="5"/>
        <v>0.50250000000000006</v>
      </c>
    </row>
    <row r="317" spans="1:11" ht="15.75" customHeight="1" x14ac:dyDescent="0.25">
      <c r="A317" s="46">
        <v>318</v>
      </c>
      <c r="B317" s="35" t="s">
        <v>747</v>
      </c>
      <c r="C317" s="36" t="s">
        <v>774</v>
      </c>
      <c r="D317" s="36" t="s">
        <v>869</v>
      </c>
      <c r="E317" s="35">
        <v>19.600000000000001</v>
      </c>
      <c r="F317" s="38">
        <v>25.5</v>
      </c>
      <c r="G317" s="38"/>
      <c r="H317" s="38"/>
      <c r="I317" s="35">
        <v>19.600000000000001</v>
      </c>
      <c r="J317" s="39">
        <v>40</v>
      </c>
      <c r="K317" s="40">
        <f t="shared" si="5"/>
        <v>0.49000000000000005</v>
      </c>
    </row>
    <row r="318" spans="1:11" ht="15.75" customHeight="1" x14ac:dyDescent="0.25">
      <c r="A318" s="46">
        <v>319</v>
      </c>
      <c r="B318" s="35" t="s">
        <v>747</v>
      </c>
      <c r="C318" s="36" t="s">
        <v>1012</v>
      </c>
      <c r="D318" s="36" t="s">
        <v>860</v>
      </c>
      <c r="E318" s="35">
        <v>5.5</v>
      </c>
      <c r="F318" s="38"/>
      <c r="G318" s="38"/>
      <c r="H318" s="38"/>
      <c r="I318" s="35">
        <v>5.5</v>
      </c>
      <c r="J318" s="39">
        <v>40</v>
      </c>
      <c r="K318" s="40">
        <f t="shared" si="5"/>
        <v>0.13750000000000001</v>
      </c>
    </row>
    <row r="319" spans="1:11" ht="15.75" customHeight="1" x14ac:dyDescent="0.25">
      <c r="A319" s="46">
        <v>320</v>
      </c>
      <c r="B319" s="35" t="s">
        <v>747</v>
      </c>
      <c r="C319" s="36" t="s">
        <v>1012</v>
      </c>
      <c r="D319" s="36" t="s">
        <v>884</v>
      </c>
      <c r="E319" s="35">
        <v>3.4</v>
      </c>
      <c r="F319" s="38"/>
      <c r="G319" s="38"/>
      <c r="H319" s="38"/>
      <c r="I319" s="35">
        <v>3.4</v>
      </c>
      <c r="J319" s="39">
        <v>20</v>
      </c>
      <c r="K319" s="40">
        <f t="shared" si="5"/>
        <v>0.16999999999999998</v>
      </c>
    </row>
    <row r="320" spans="1:11" ht="15.75" customHeight="1" x14ac:dyDescent="0.25">
      <c r="A320" s="46">
        <v>321</v>
      </c>
      <c r="B320" s="35" t="s">
        <v>747</v>
      </c>
      <c r="C320" s="36" t="s">
        <v>1013</v>
      </c>
      <c r="D320" s="36" t="s">
        <v>859</v>
      </c>
      <c r="E320" s="35">
        <v>11.8</v>
      </c>
      <c r="F320" s="38">
        <v>24.4</v>
      </c>
      <c r="G320" s="38">
        <v>32.92</v>
      </c>
      <c r="H320" s="38">
        <v>74.12</v>
      </c>
      <c r="I320" s="35">
        <v>11.8</v>
      </c>
      <c r="J320" s="39">
        <v>40</v>
      </c>
      <c r="K320" s="40">
        <f t="shared" si="5"/>
        <v>0.29500000000000004</v>
      </c>
    </row>
    <row r="321" spans="1:11" ht="15.75" customHeight="1" x14ac:dyDescent="0.25">
      <c r="A321" s="46">
        <v>322</v>
      </c>
      <c r="B321" s="35" t="s">
        <v>747</v>
      </c>
      <c r="C321" s="36" t="s">
        <v>1013</v>
      </c>
      <c r="D321" s="36" t="s">
        <v>854</v>
      </c>
      <c r="E321" s="35">
        <v>7.2</v>
      </c>
      <c r="F321" s="38">
        <v>17.399999999999999</v>
      </c>
      <c r="G321" s="38">
        <v>17.690000000000001</v>
      </c>
      <c r="H321" s="38">
        <v>98.36</v>
      </c>
      <c r="I321" s="35">
        <v>7.2</v>
      </c>
      <c r="J321" s="39">
        <v>20</v>
      </c>
      <c r="K321" s="40">
        <f t="shared" ref="K321:K384" si="6">I321/J321</f>
        <v>0.36</v>
      </c>
    </row>
    <row r="322" spans="1:11" ht="15.75" customHeight="1" x14ac:dyDescent="0.25">
      <c r="A322" s="46">
        <v>323</v>
      </c>
      <c r="B322" s="35" t="s">
        <v>747</v>
      </c>
      <c r="C322" s="36" t="s">
        <v>1014</v>
      </c>
      <c r="D322" s="36" t="s">
        <v>859</v>
      </c>
      <c r="E322" s="35">
        <v>8.74</v>
      </c>
      <c r="F322" s="38">
        <v>18</v>
      </c>
      <c r="G322" s="38">
        <v>34</v>
      </c>
      <c r="H322" s="38">
        <v>53</v>
      </c>
      <c r="I322" s="35">
        <v>8.74</v>
      </c>
      <c r="J322" s="39">
        <v>40</v>
      </c>
      <c r="K322" s="40">
        <f t="shared" si="6"/>
        <v>0.2185</v>
      </c>
    </row>
    <row r="323" spans="1:11" ht="15.75" customHeight="1" x14ac:dyDescent="0.25">
      <c r="A323" s="46">
        <v>324</v>
      </c>
      <c r="B323" s="35" t="s">
        <v>747</v>
      </c>
      <c r="C323" s="36" t="s">
        <v>1014</v>
      </c>
      <c r="D323" s="36" t="s">
        <v>848</v>
      </c>
      <c r="E323" s="35">
        <v>8.56</v>
      </c>
      <c r="F323" s="38">
        <v>18</v>
      </c>
      <c r="G323" s="38">
        <v>34</v>
      </c>
      <c r="H323" s="38">
        <v>53</v>
      </c>
      <c r="I323" s="35">
        <v>8.56</v>
      </c>
      <c r="J323" s="39">
        <v>40</v>
      </c>
      <c r="K323" s="40">
        <f t="shared" si="6"/>
        <v>0.21400000000000002</v>
      </c>
    </row>
    <row r="324" spans="1:11" ht="15.75" customHeight="1" x14ac:dyDescent="0.25">
      <c r="A324" s="46">
        <v>325</v>
      </c>
      <c r="B324" s="35" t="s">
        <v>747</v>
      </c>
      <c r="C324" s="36" t="s">
        <v>1014</v>
      </c>
      <c r="D324" s="36" t="s">
        <v>869</v>
      </c>
      <c r="E324" s="35">
        <v>8.5299999999999994</v>
      </c>
      <c r="F324" s="38">
        <v>18</v>
      </c>
      <c r="G324" s="38">
        <v>34</v>
      </c>
      <c r="H324" s="38">
        <v>53</v>
      </c>
      <c r="I324" s="35">
        <v>8.5299999999999994</v>
      </c>
      <c r="J324" s="39">
        <v>40</v>
      </c>
      <c r="K324" s="40">
        <f t="shared" si="6"/>
        <v>0.21325</v>
      </c>
    </row>
    <row r="325" spans="1:11" ht="15.75" customHeight="1" x14ac:dyDescent="0.25">
      <c r="A325" s="46">
        <v>326</v>
      </c>
      <c r="B325" s="35" t="s">
        <v>747</v>
      </c>
      <c r="C325" s="36" t="s">
        <v>1015</v>
      </c>
      <c r="D325" s="36" t="s">
        <v>888</v>
      </c>
      <c r="E325" s="35"/>
      <c r="F325" s="38"/>
      <c r="G325" s="38"/>
      <c r="H325" s="38"/>
      <c r="I325" s="35">
        <v>5</v>
      </c>
      <c r="J325" s="39">
        <v>12.5</v>
      </c>
      <c r="K325" s="40">
        <f t="shared" si="6"/>
        <v>0.4</v>
      </c>
    </row>
    <row r="326" spans="1:11" ht="15.75" customHeight="1" x14ac:dyDescent="0.25">
      <c r="A326" s="46">
        <v>327</v>
      </c>
      <c r="B326" s="35" t="s">
        <v>747</v>
      </c>
      <c r="C326" s="36" t="s">
        <v>1015</v>
      </c>
      <c r="D326" s="36" t="s">
        <v>903</v>
      </c>
      <c r="E326" s="35"/>
      <c r="F326" s="38"/>
      <c r="G326" s="38"/>
      <c r="H326" s="38"/>
      <c r="I326" s="35">
        <v>5</v>
      </c>
      <c r="J326" s="39">
        <v>12.5</v>
      </c>
      <c r="K326" s="40">
        <f t="shared" si="6"/>
        <v>0.4</v>
      </c>
    </row>
    <row r="327" spans="1:11" ht="15.75" customHeight="1" x14ac:dyDescent="0.25">
      <c r="A327" s="46">
        <v>328</v>
      </c>
      <c r="B327" s="39" t="s">
        <v>747</v>
      </c>
      <c r="C327" s="39" t="s">
        <v>776</v>
      </c>
      <c r="D327" s="39" t="s">
        <v>777</v>
      </c>
      <c r="E327" s="39">
        <v>5.5</v>
      </c>
      <c r="F327" s="39">
        <v>11</v>
      </c>
      <c r="G327" s="39"/>
      <c r="H327" s="39"/>
      <c r="I327" s="39">
        <v>5.5</v>
      </c>
      <c r="J327" s="39">
        <v>40</v>
      </c>
      <c r="K327" s="40">
        <f t="shared" si="6"/>
        <v>0.13750000000000001</v>
      </c>
    </row>
    <row r="328" spans="1:11" ht="15.75" customHeight="1" x14ac:dyDescent="0.25">
      <c r="A328" s="46">
        <v>329</v>
      </c>
      <c r="B328" s="39" t="s">
        <v>747</v>
      </c>
      <c r="C328" s="39" t="s">
        <v>776</v>
      </c>
      <c r="D328" s="39" t="s">
        <v>778</v>
      </c>
      <c r="E328" s="39">
        <v>3.4</v>
      </c>
      <c r="F328" s="39">
        <v>6.5</v>
      </c>
      <c r="G328" s="39"/>
      <c r="H328" s="39"/>
      <c r="I328" s="39">
        <v>3.4</v>
      </c>
      <c r="J328" s="39">
        <v>20</v>
      </c>
      <c r="K328" s="40">
        <f t="shared" si="6"/>
        <v>0.16999999999999998</v>
      </c>
    </row>
    <row r="329" spans="1:11" ht="15.75" customHeight="1" x14ac:dyDescent="0.25">
      <c r="A329" s="46">
        <v>330</v>
      </c>
      <c r="B329" s="39" t="s">
        <v>747</v>
      </c>
      <c r="C329" s="39" t="s">
        <v>818</v>
      </c>
      <c r="D329" s="39" t="s">
        <v>819</v>
      </c>
      <c r="E329" s="39">
        <v>5.2</v>
      </c>
      <c r="F329" s="39">
        <v>6.4</v>
      </c>
      <c r="G329" s="39">
        <v>11.25</v>
      </c>
      <c r="H329" s="39">
        <v>56.88</v>
      </c>
      <c r="I329" s="39">
        <v>5.2</v>
      </c>
      <c r="J329" s="39">
        <v>12.5</v>
      </c>
      <c r="K329" s="40">
        <f t="shared" si="6"/>
        <v>0.41600000000000004</v>
      </c>
    </row>
    <row r="330" spans="1:11" ht="15.75" customHeight="1" x14ac:dyDescent="0.25">
      <c r="A330" s="46">
        <v>331</v>
      </c>
      <c r="B330" s="39" t="s">
        <v>747</v>
      </c>
      <c r="C330" s="39" t="s">
        <v>820</v>
      </c>
      <c r="D330" s="39" t="s">
        <v>821</v>
      </c>
      <c r="E330" s="39">
        <v>5.3</v>
      </c>
      <c r="F330" s="39">
        <v>6.5</v>
      </c>
      <c r="G330" s="39">
        <v>11.25</v>
      </c>
      <c r="H330" s="39">
        <v>57.77</v>
      </c>
      <c r="I330" s="39">
        <v>5.3</v>
      </c>
      <c r="J330" s="39">
        <v>12.5</v>
      </c>
      <c r="K330" s="40">
        <f t="shared" si="6"/>
        <v>0.42399999999999999</v>
      </c>
    </row>
    <row r="331" spans="1:11" ht="15.75" customHeight="1" x14ac:dyDescent="0.25">
      <c r="A331" s="46">
        <v>332</v>
      </c>
      <c r="B331" s="39" t="s">
        <v>747</v>
      </c>
      <c r="C331" s="39" t="s">
        <v>820</v>
      </c>
      <c r="D331" s="39" t="s">
        <v>822</v>
      </c>
      <c r="E331" s="39">
        <v>8.3000000000000007</v>
      </c>
      <c r="F331" s="39">
        <v>10.3</v>
      </c>
      <c r="G331" s="39">
        <v>18</v>
      </c>
      <c r="H331" s="39">
        <v>57.22</v>
      </c>
      <c r="I331" s="39">
        <v>8.3000000000000007</v>
      </c>
      <c r="J331" s="39">
        <v>20</v>
      </c>
      <c r="K331" s="40">
        <f t="shared" si="6"/>
        <v>0.41500000000000004</v>
      </c>
    </row>
    <row r="332" spans="1:11" ht="15.75" customHeight="1" x14ac:dyDescent="0.25">
      <c r="A332" s="46">
        <v>333</v>
      </c>
      <c r="B332" s="39" t="s">
        <v>747</v>
      </c>
      <c r="C332" s="39" t="s">
        <v>823</v>
      </c>
      <c r="D332" s="39" t="s">
        <v>824</v>
      </c>
      <c r="E332" s="39">
        <v>7.6</v>
      </c>
      <c r="F332" s="39">
        <v>10</v>
      </c>
      <c r="G332" s="39">
        <v>18</v>
      </c>
      <c r="H332" s="39">
        <v>55.55</v>
      </c>
      <c r="I332" s="39">
        <v>7.6</v>
      </c>
      <c r="J332" s="39">
        <v>20</v>
      </c>
      <c r="K332" s="40">
        <f t="shared" si="6"/>
        <v>0.38</v>
      </c>
    </row>
    <row r="333" spans="1:11" ht="15.75" customHeight="1" x14ac:dyDescent="0.25">
      <c r="A333" s="46">
        <v>334</v>
      </c>
      <c r="B333" s="39" t="s">
        <v>747</v>
      </c>
      <c r="C333" s="39" t="s">
        <v>823</v>
      </c>
      <c r="D333" s="39" t="s">
        <v>825</v>
      </c>
      <c r="E333" s="39">
        <v>7.6</v>
      </c>
      <c r="F333" s="39">
        <v>9.9</v>
      </c>
      <c r="G333" s="39">
        <v>18</v>
      </c>
      <c r="H333" s="39">
        <v>55</v>
      </c>
      <c r="I333" s="39">
        <v>7.6</v>
      </c>
      <c r="J333" s="39">
        <v>20</v>
      </c>
      <c r="K333" s="40">
        <f t="shared" si="6"/>
        <v>0.38</v>
      </c>
    </row>
    <row r="334" spans="1:11" ht="15.75" customHeight="1" x14ac:dyDescent="0.25">
      <c r="A334" s="46">
        <v>335</v>
      </c>
      <c r="B334" s="39" t="s">
        <v>747</v>
      </c>
      <c r="C334" s="39" t="s">
        <v>831</v>
      </c>
      <c r="D334" s="39" t="s">
        <v>832</v>
      </c>
      <c r="E334" s="39">
        <v>8.66</v>
      </c>
      <c r="F334" s="39">
        <v>19.149999999999999</v>
      </c>
      <c r="G334" s="39"/>
      <c r="H334" s="39"/>
      <c r="I334" s="39">
        <v>8.66</v>
      </c>
      <c r="J334" s="39">
        <v>20</v>
      </c>
      <c r="K334" s="40">
        <f t="shared" si="6"/>
        <v>0.433</v>
      </c>
    </row>
    <row r="335" spans="1:11" ht="15.75" customHeight="1" x14ac:dyDescent="0.25">
      <c r="A335" s="46">
        <v>336</v>
      </c>
      <c r="B335" s="39" t="s">
        <v>747</v>
      </c>
      <c r="C335" s="39" t="s">
        <v>831</v>
      </c>
      <c r="D335" s="39" t="s">
        <v>833</v>
      </c>
      <c r="E335" s="39">
        <v>8.66</v>
      </c>
      <c r="F335" s="39">
        <v>18.57</v>
      </c>
      <c r="G335" s="39"/>
      <c r="H335" s="39"/>
      <c r="I335" s="39">
        <v>8.66</v>
      </c>
      <c r="J335" s="39">
        <v>20</v>
      </c>
      <c r="K335" s="40">
        <f t="shared" si="6"/>
        <v>0.433</v>
      </c>
    </row>
    <row r="336" spans="1:11" ht="15.75" customHeight="1" x14ac:dyDescent="0.25">
      <c r="A336" s="46">
        <v>337</v>
      </c>
      <c r="B336" s="39" t="s">
        <v>747</v>
      </c>
      <c r="C336" s="39" t="s">
        <v>834</v>
      </c>
      <c r="D336" s="39" t="s">
        <v>827</v>
      </c>
      <c r="E336" s="39"/>
      <c r="F336" s="39"/>
      <c r="G336" s="39"/>
      <c r="H336" s="39"/>
      <c r="I336" s="39">
        <v>6</v>
      </c>
      <c r="J336" s="39">
        <v>20</v>
      </c>
      <c r="K336" s="40">
        <f t="shared" si="6"/>
        <v>0.3</v>
      </c>
    </row>
    <row r="337" spans="1:11" ht="15.75" customHeight="1" x14ac:dyDescent="0.25">
      <c r="A337" s="46">
        <v>338</v>
      </c>
      <c r="B337" s="39" t="s">
        <v>747</v>
      </c>
      <c r="C337" s="39" t="s">
        <v>834</v>
      </c>
      <c r="D337" s="39" t="s">
        <v>835</v>
      </c>
      <c r="E337" s="39"/>
      <c r="F337" s="39"/>
      <c r="G337" s="39"/>
      <c r="H337" s="39"/>
      <c r="I337" s="39">
        <v>5</v>
      </c>
      <c r="J337" s="39">
        <v>12.5</v>
      </c>
      <c r="K337" s="40">
        <f t="shared" si="6"/>
        <v>0.4</v>
      </c>
    </row>
    <row r="338" spans="1:11" ht="15.75" customHeight="1" x14ac:dyDescent="0.25">
      <c r="A338" s="46">
        <v>339</v>
      </c>
      <c r="B338" s="39" t="s">
        <v>747</v>
      </c>
      <c r="C338" s="39" t="s">
        <v>836</v>
      </c>
      <c r="D338" s="39" t="s">
        <v>819</v>
      </c>
      <c r="E338" s="39">
        <v>4</v>
      </c>
      <c r="F338" s="39">
        <v>4.2699999999999996</v>
      </c>
      <c r="G338" s="39">
        <v>11</v>
      </c>
      <c r="H338" s="62">
        <f>F338*100/G338</f>
        <v>38.818181818181813</v>
      </c>
      <c r="I338" s="39">
        <v>4</v>
      </c>
      <c r="J338" s="39">
        <v>12.5</v>
      </c>
      <c r="K338" s="40">
        <f t="shared" si="6"/>
        <v>0.32</v>
      </c>
    </row>
    <row r="339" spans="1:11" ht="15.75" customHeight="1" x14ac:dyDescent="0.25">
      <c r="A339" s="46">
        <v>340</v>
      </c>
      <c r="B339" s="39" t="s">
        <v>747</v>
      </c>
      <c r="C339" s="39" t="s">
        <v>836</v>
      </c>
      <c r="D339" s="39" t="s">
        <v>819</v>
      </c>
      <c r="E339" s="39">
        <v>3.77</v>
      </c>
      <c r="F339" s="39">
        <v>4.05</v>
      </c>
      <c r="G339" s="39">
        <v>11</v>
      </c>
      <c r="H339" s="62">
        <f>F339*100/G339</f>
        <v>36.81818181818182</v>
      </c>
      <c r="I339" s="39">
        <v>3.77</v>
      </c>
      <c r="J339" s="39">
        <v>12.5</v>
      </c>
      <c r="K339" s="40">
        <f t="shared" si="6"/>
        <v>0.30159999999999998</v>
      </c>
    </row>
    <row r="340" spans="1:11" ht="15.75" customHeight="1" x14ac:dyDescent="0.25">
      <c r="A340" s="46">
        <v>341</v>
      </c>
      <c r="B340" s="39" t="s">
        <v>787</v>
      </c>
      <c r="C340" s="39" t="s">
        <v>788</v>
      </c>
      <c r="D340" s="39" t="s">
        <v>789</v>
      </c>
      <c r="E340" s="39">
        <v>0</v>
      </c>
      <c r="F340" s="39"/>
      <c r="G340" s="39"/>
      <c r="H340" s="39"/>
      <c r="I340" s="39">
        <v>0</v>
      </c>
      <c r="J340" s="39">
        <v>40</v>
      </c>
      <c r="K340" s="40">
        <f t="shared" si="6"/>
        <v>0</v>
      </c>
    </row>
    <row r="341" spans="1:11" ht="15.75" customHeight="1" x14ac:dyDescent="0.25">
      <c r="A341" s="46">
        <v>342</v>
      </c>
      <c r="B341" s="35" t="s">
        <v>749</v>
      </c>
      <c r="C341" s="63" t="s">
        <v>1016</v>
      </c>
      <c r="D341" s="34" t="s">
        <v>853</v>
      </c>
      <c r="E341" s="35">
        <v>5.4</v>
      </c>
      <c r="F341" s="38">
        <v>14.9</v>
      </c>
      <c r="G341" s="38">
        <v>19.2</v>
      </c>
      <c r="H341" s="38">
        <v>77.599999999999994</v>
      </c>
      <c r="I341" s="35">
        <v>5.4</v>
      </c>
      <c r="J341" s="39">
        <v>20</v>
      </c>
      <c r="K341" s="40">
        <f t="shared" si="6"/>
        <v>0.27</v>
      </c>
    </row>
    <row r="342" spans="1:11" ht="15.75" customHeight="1" x14ac:dyDescent="0.25">
      <c r="A342" s="46">
        <v>343</v>
      </c>
      <c r="B342" s="35" t="s">
        <v>749</v>
      </c>
      <c r="C342" s="63" t="s">
        <v>1016</v>
      </c>
      <c r="D342" s="34" t="s">
        <v>848</v>
      </c>
      <c r="E342" s="35">
        <v>8.8000000000000007</v>
      </c>
      <c r="F342" s="38">
        <v>21</v>
      </c>
      <c r="G342" s="38">
        <v>38.4</v>
      </c>
      <c r="H342" s="38">
        <v>54.68</v>
      </c>
      <c r="I342" s="35">
        <v>8.8000000000000007</v>
      </c>
      <c r="J342" s="39">
        <v>40</v>
      </c>
      <c r="K342" s="40">
        <f t="shared" si="6"/>
        <v>0.22000000000000003</v>
      </c>
    </row>
    <row r="343" spans="1:11" ht="15.75" customHeight="1" x14ac:dyDescent="0.25">
      <c r="A343" s="46">
        <v>344</v>
      </c>
      <c r="B343" s="35" t="s">
        <v>749</v>
      </c>
      <c r="C343" s="63" t="s">
        <v>1017</v>
      </c>
      <c r="D343" s="34" t="s">
        <v>853</v>
      </c>
      <c r="E343" s="35">
        <v>6.1</v>
      </c>
      <c r="F343" s="38">
        <v>11</v>
      </c>
      <c r="G343" s="38">
        <v>19</v>
      </c>
      <c r="H343" s="38">
        <v>57.89</v>
      </c>
      <c r="I343" s="35">
        <v>6.1</v>
      </c>
      <c r="J343" s="39">
        <v>20</v>
      </c>
      <c r="K343" s="40">
        <f t="shared" si="6"/>
        <v>0.30499999999999999</v>
      </c>
    </row>
    <row r="344" spans="1:11" ht="15.75" customHeight="1" x14ac:dyDescent="0.25">
      <c r="A344" s="46">
        <v>345</v>
      </c>
      <c r="B344" s="35" t="s">
        <v>749</v>
      </c>
      <c r="C344" s="63" t="s">
        <v>1017</v>
      </c>
      <c r="D344" s="34" t="s">
        <v>854</v>
      </c>
      <c r="E344" s="35">
        <v>6.1</v>
      </c>
      <c r="F344" s="38">
        <v>11</v>
      </c>
      <c r="G344" s="38">
        <v>19</v>
      </c>
      <c r="H344" s="38">
        <v>57.89</v>
      </c>
      <c r="I344" s="35">
        <v>6.1</v>
      </c>
      <c r="J344" s="39">
        <v>20</v>
      </c>
      <c r="K344" s="40">
        <f t="shared" si="6"/>
        <v>0.30499999999999999</v>
      </c>
    </row>
    <row r="345" spans="1:11" ht="15.75" customHeight="1" x14ac:dyDescent="0.25">
      <c r="A345" s="46">
        <v>346</v>
      </c>
      <c r="B345" s="35" t="s">
        <v>749</v>
      </c>
      <c r="C345" s="63" t="s">
        <v>1018</v>
      </c>
      <c r="D345" s="34" t="s">
        <v>859</v>
      </c>
      <c r="E345" s="35">
        <v>16.3</v>
      </c>
      <c r="F345" s="44">
        <v>16.600000000000001</v>
      </c>
      <c r="G345" s="38">
        <v>38.4</v>
      </c>
      <c r="H345" s="38">
        <v>43.2</v>
      </c>
      <c r="I345" s="35">
        <v>16.3</v>
      </c>
      <c r="J345" s="39">
        <v>40</v>
      </c>
      <c r="K345" s="40">
        <f t="shared" si="6"/>
        <v>0.40750000000000003</v>
      </c>
    </row>
    <row r="346" spans="1:11" ht="15.75" customHeight="1" x14ac:dyDescent="0.25">
      <c r="A346" s="46">
        <v>347</v>
      </c>
      <c r="B346" s="35" t="s">
        <v>749</v>
      </c>
      <c r="C346" s="63" t="s">
        <v>1018</v>
      </c>
      <c r="D346" s="34" t="s">
        <v>854</v>
      </c>
      <c r="E346" s="35">
        <v>10.4</v>
      </c>
      <c r="F346" s="44">
        <v>10.7</v>
      </c>
      <c r="G346" s="38">
        <v>19.2</v>
      </c>
      <c r="H346" s="38">
        <v>55.7</v>
      </c>
      <c r="I346" s="35">
        <v>10.4</v>
      </c>
      <c r="J346" s="39">
        <v>20</v>
      </c>
      <c r="K346" s="40">
        <f t="shared" si="6"/>
        <v>0.52</v>
      </c>
    </row>
    <row r="347" spans="1:11" ht="15.75" customHeight="1" x14ac:dyDescent="0.25">
      <c r="A347" s="46">
        <v>348</v>
      </c>
      <c r="B347" s="35" t="s">
        <v>749</v>
      </c>
      <c r="C347" s="63" t="s">
        <v>1018</v>
      </c>
      <c r="D347" s="34" t="s">
        <v>857</v>
      </c>
      <c r="E347" s="35">
        <v>10.5</v>
      </c>
      <c r="F347" s="44">
        <v>10.8</v>
      </c>
      <c r="G347" s="38">
        <v>19.2</v>
      </c>
      <c r="H347" s="38">
        <v>56.2</v>
      </c>
      <c r="I347" s="35">
        <v>10.5</v>
      </c>
      <c r="J347" s="39">
        <v>20</v>
      </c>
      <c r="K347" s="40">
        <f t="shared" si="6"/>
        <v>0.52500000000000002</v>
      </c>
    </row>
    <row r="348" spans="1:11" ht="15.75" customHeight="1" x14ac:dyDescent="0.25">
      <c r="A348" s="46">
        <v>349</v>
      </c>
      <c r="B348" s="35" t="s">
        <v>749</v>
      </c>
      <c r="C348" s="63" t="s">
        <v>1019</v>
      </c>
      <c r="D348" s="34" t="s">
        <v>853</v>
      </c>
      <c r="E348" s="35">
        <v>7.5</v>
      </c>
      <c r="F348" s="38"/>
      <c r="G348" s="38"/>
      <c r="H348" s="38"/>
      <c r="I348" s="35">
        <v>7.5</v>
      </c>
      <c r="J348" s="39">
        <v>20</v>
      </c>
      <c r="K348" s="40">
        <f t="shared" si="6"/>
        <v>0.375</v>
      </c>
    </row>
    <row r="349" spans="1:11" ht="15.75" customHeight="1" x14ac:dyDescent="0.25">
      <c r="A349" s="46">
        <v>350</v>
      </c>
      <c r="B349" s="35" t="s">
        <v>749</v>
      </c>
      <c r="C349" s="63" t="s">
        <v>1019</v>
      </c>
      <c r="D349" s="34" t="s">
        <v>848</v>
      </c>
      <c r="E349" s="35">
        <v>15</v>
      </c>
      <c r="F349" s="38"/>
      <c r="G349" s="38"/>
      <c r="H349" s="38"/>
      <c r="I349" s="35">
        <v>15</v>
      </c>
      <c r="J349" s="39">
        <v>40</v>
      </c>
      <c r="K349" s="40">
        <f t="shared" si="6"/>
        <v>0.375</v>
      </c>
    </row>
    <row r="350" spans="1:11" ht="15.75" customHeight="1" x14ac:dyDescent="0.25">
      <c r="A350" s="46">
        <v>351</v>
      </c>
      <c r="B350" s="35" t="s">
        <v>749</v>
      </c>
      <c r="C350" s="63" t="s">
        <v>1019</v>
      </c>
      <c r="D350" s="34" t="s">
        <v>869</v>
      </c>
      <c r="E350" s="35">
        <v>14.5</v>
      </c>
      <c r="F350" s="38"/>
      <c r="G350" s="38"/>
      <c r="H350" s="38"/>
      <c r="I350" s="35">
        <v>14.5</v>
      </c>
      <c r="J350" s="39">
        <v>40</v>
      </c>
      <c r="K350" s="40">
        <f t="shared" si="6"/>
        <v>0.36249999999999999</v>
      </c>
    </row>
    <row r="351" spans="1:11" ht="15.75" customHeight="1" x14ac:dyDescent="0.25">
      <c r="A351" s="46">
        <v>352</v>
      </c>
      <c r="B351" s="35" t="s">
        <v>749</v>
      </c>
      <c r="C351" s="63" t="s">
        <v>1020</v>
      </c>
      <c r="D351" s="34" t="s">
        <v>850</v>
      </c>
      <c r="E351" s="35" t="s">
        <v>750</v>
      </c>
      <c r="F351" s="64">
        <v>28.1</v>
      </c>
      <c r="G351" s="64">
        <v>28.35</v>
      </c>
      <c r="H351" s="64">
        <v>99.1</v>
      </c>
      <c r="I351" s="35" t="s">
        <v>750</v>
      </c>
      <c r="J351" s="39">
        <v>31.5</v>
      </c>
      <c r="K351" s="40"/>
    </row>
    <row r="352" spans="1:11" ht="15.75" customHeight="1" x14ac:dyDescent="0.25">
      <c r="A352" s="46">
        <v>353</v>
      </c>
      <c r="B352" s="35" t="s">
        <v>749</v>
      </c>
      <c r="C352" s="63" t="s">
        <v>1020</v>
      </c>
      <c r="D352" s="34" t="s">
        <v>950</v>
      </c>
      <c r="E352" s="65">
        <v>21.35</v>
      </c>
      <c r="F352" s="64">
        <v>27.1</v>
      </c>
      <c r="G352" s="64">
        <v>28.35</v>
      </c>
      <c r="H352" s="64">
        <v>95.6</v>
      </c>
      <c r="I352" s="65">
        <v>21.35</v>
      </c>
      <c r="J352" s="39">
        <v>31.5</v>
      </c>
      <c r="K352" s="40">
        <f t="shared" si="6"/>
        <v>0.67777777777777781</v>
      </c>
    </row>
    <row r="353" spans="1:11" ht="15.75" customHeight="1" x14ac:dyDescent="0.25">
      <c r="A353" s="46">
        <v>354</v>
      </c>
      <c r="B353" s="35" t="s">
        <v>749</v>
      </c>
      <c r="C353" s="63" t="s">
        <v>1020</v>
      </c>
      <c r="D353" s="34" t="s">
        <v>869</v>
      </c>
      <c r="E353" s="65">
        <v>24.45</v>
      </c>
      <c r="F353" s="64">
        <v>31.7</v>
      </c>
      <c r="G353" s="64">
        <v>36</v>
      </c>
      <c r="H353" s="64">
        <v>88.1</v>
      </c>
      <c r="I353" s="65">
        <v>24.45</v>
      </c>
      <c r="J353" s="39">
        <v>40</v>
      </c>
      <c r="K353" s="40">
        <f t="shared" si="6"/>
        <v>0.61124999999999996</v>
      </c>
    </row>
    <row r="354" spans="1:11" ht="15.75" customHeight="1" x14ac:dyDescent="0.25">
      <c r="A354" s="46">
        <v>355</v>
      </c>
      <c r="B354" s="35" t="s">
        <v>749</v>
      </c>
      <c r="C354" s="63" t="s">
        <v>1020</v>
      </c>
      <c r="D354" s="34" t="s">
        <v>892</v>
      </c>
      <c r="E354" s="65">
        <v>25.39</v>
      </c>
      <c r="F354" s="64">
        <v>32.9</v>
      </c>
      <c r="G354" s="64">
        <v>36</v>
      </c>
      <c r="H354" s="64">
        <v>91.4</v>
      </c>
      <c r="I354" s="65">
        <v>25.39</v>
      </c>
      <c r="J354" s="39">
        <v>40</v>
      </c>
      <c r="K354" s="40">
        <f t="shared" si="6"/>
        <v>0.63475000000000004</v>
      </c>
    </row>
    <row r="355" spans="1:11" ht="15.75" customHeight="1" x14ac:dyDescent="0.25">
      <c r="A355" s="46">
        <v>356</v>
      </c>
      <c r="B355" s="35" t="s">
        <v>749</v>
      </c>
      <c r="C355" s="63" t="s">
        <v>1021</v>
      </c>
      <c r="D355" s="34" t="s">
        <v>853</v>
      </c>
      <c r="E355" s="35">
        <v>5.9</v>
      </c>
      <c r="F355" s="38">
        <v>12.4</v>
      </c>
      <c r="G355" s="38">
        <v>18</v>
      </c>
      <c r="H355" s="38">
        <v>68.88</v>
      </c>
      <c r="I355" s="35">
        <v>5.9</v>
      </c>
      <c r="J355" s="39">
        <v>20</v>
      </c>
      <c r="K355" s="40">
        <f t="shared" si="6"/>
        <v>0.29500000000000004</v>
      </c>
    </row>
    <row r="356" spans="1:11" ht="15.75" customHeight="1" x14ac:dyDescent="0.25">
      <c r="A356" s="46">
        <v>357</v>
      </c>
      <c r="B356" s="35" t="s">
        <v>749</v>
      </c>
      <c r="C356" s="63" t="s">
        <v>1021</v>
      </c>
      <c r="D356" s="34" t="s">
        <v>848</v>
      </c>
      <c r="E356" s="35">
        <v>8.9</v>
      </c>
      <c r="F356" s="38">
        <v>19.600000000000001</v>
      </c>
      <c r="G356" s="38">
        <v>36</v>
      </c>
      <c r="H356" s="38">
        <v>54.44</v>
      </c>
      <c r="I356" s="35">
        <v>8.9</v>
      </c>
      <c r="J356" s="39">
        <v>40</v>
      </c>
      <c r="K356" s="40">
        <f t="shared" si="6"/>
        <v>0.2225</v>
      </c>
    </row>
    <row r="357" spans="1:11" ht="15.75" customHeight="1" x14ac:dyDescent="0.25">
      <c r="A357" s="46">
        <v>358</v>
      </c>
      <c r="B357" s="35" t="s">
        <v>749</v>
      </c>
      <c r="C357" s="63" t="s">
        <v>1022</v>
      </c>
      <c r="D357" s="34" t="s">
        <v>1023</v>
      </c>
      <c r="E357" s="35">
        <v>11</v>
      </c>
      <c r="F357" s="38">
        <v>19.260000000000002</v>
      </c>
      <c r="G357" s="38">
        <v>35</v>
      </c>
      <c r="H357" s="50">
        <v>0.55000000000000004</v>
      </c>
      <c r="I357" s="35">
        <v>11</v>
      </c>
      <c r="J357" s="39">
        <v>35</v>
      </c>
      <c r="K357" s="40">
        <f t="shared" si="6"/>
        <v>0.31428571428571428</v>
      </c>
    </row>
    <row r="358" spans="1:11" ht="15.75" customHeight="1" x14ac:dyDescent="0.25">
      <c r="A358" s="46">
        <v>359</v>
      </c>
      <c r="B358" s="35" t="s">
        <v>749</v>
      </c>
      <c r="C358" s="63" t="s">
        <v>1022</v>
      </c>
      <c r="D358" s="34" t="s">
        <v>848</v>
      </c>
      <c r="E358" s="35">
        <v>10.5</v>
      </c>
      <c r="F358" s="38">
        <v>18.95</v>
      </c>
      <c r="G358" s="38">
        <v>40</v>
      </c>
      <c r="H358" s="45">
        <v>0.47370000000000001</v>
      </c>
      <c r="I358" s="35">
        <v>10.5</v>
      </c>
      <c r="J358" s="39">
        <v>40</v>
      </c>
      <c r="K358" s="40">
        <f t="shared" si="6"/>
        <v>0.26250000000000001</v>
      </c>
    </row>
    <row r="359" spans="1:11" ht="15.75" customHeight="1" x14ac:dyDescent="0.25">
      <c r="A359" s="46">
        <v>360</v>
      </c>
      <c r="B359" s="35" t="s">
        <v>749</v>
      </c>
      <c r="C359" s="63" t="s">
        <v>1022</v>
      </c>
      <c r="D359" s="34" t="s">
        <v>1024</v>
      </c>
      <c r="E359" s="35">
        <v>10.6</v>
      </c>
      <c r="F359" s="38">
        <v>19.690000000000001</v>
      </c>
      <c r="G359" s="38">
        <v>35</v>
      </c>
      <c r="H359" s="45">
        <v>0.5625</v>
      </c>
      <c r="I359" s="35">
        <v>10.6</v>
      </c>
      <c r="J359" s="39">
        <v>35</v>
      </c>
      <c r="K359" s="40">
        <f t="shared" si="6"/>
        <v>0.30285714285714282</v>
      </c>
    </row>
    <row r="360" spans="1:11" ht="15.75" customHeight="1" x14ac:dyDescent="0.25">
      <c r="A360" s="46">
        <v>361</v>
      </c>
      <c r="B360" s="35" t="s">
        <v>749</v>
      </c>
      <c r="C360" s="63" t="s">
        <v>1022</v>
      </c>
      <c r="D360" s="34" t="s">
        <v>892</v>
      </c>
      <c r="E360" s="35">
        <v>10.199999999999999</v>
      </c>
      <c r="F360" s="38">
        <v>16.53</v>
      </c>
      <c r="G360" s="38">
        <v>40</v>
      </c>
      <c r="H360" s="45">
        <v>0.41325000000000001</v>
      </c>
      <c r="I360" s="35">
        <v>10.199999999999999</v>
      </c>
      <c r="J360" s="39">
        <v>40</v>
      </c>
      <c r="K360" s="40">
        <f t="shared" si="6"/>
        <v>0.255</v>
      </c>
    </row>
    <row r="361" spans="1:11" ht="27.75" customHeight="1" x14ac:dyDescent="0.25">
      <c r="A361" s="46">
        <v>362</v>
      </c>
      <c r="B361" s="35" t="s">
        <v>749</v>
      </c>
      <c r="C361" s="63" t="s">
        <v>1025</v>
      </c>
      <c r="D361" s="34" t="s">
        <v>859</v>
      </c>
      <c r="E361" s="66" t="s">
        <v>750</v>
      </c>
      <c r="F361" s="67" t="s">
        <v>753</v>
      </c>
      <c r="G361" s="67">
        <v>36</v>
      </c>
      <c r="H361" s="68">
        <v>0.621</v>
      </c>
      <c r="I361" s="66" t="s">
        <v>750</v>
      </c>
      <c r="J361" s="39">
        <v>40</v>
      </c>
      <c r="K361" s="40"/>
    </row>
    <row r="362" spans="1:11" ht="15.75" customHeight="1" x14ac:dyDescent="0.25">
      <c r="A362" s="46">
        <v>363</v>
      </c>
      <c r="B362" s="35" t="s">
        <v>749</v>
      </c>
      <c r="C362" s="63" t="s">
        <v>1025</v>
      </c>
      <c r="D362" s="34" t="s">
        <v>848</v>
      </c>
      <c r="E362" s="46">
        <v>21.23</v>
      </c>
      <c r="F362" s="67">
        <v>32.090000000000003</v>
      </c>
      <c r="G362" s="67">
        <v>36</v>
      </c>
      <c r="H362" s="68">
        <v>0.89100000000000001</v>
      </c>
      <c r="I362" s="46">
        <v>21.23</v>
      </c>
      <c r="J362" s="39">
        <v>40</v>
      </c>
      <c r="K362" s="40">
        <f t="shared" si="6"/>
        <v>0.53075000000000006</v>
      </c>
    </row>
    <row r="363" spans="1:11" ht="15.75" customHeight="1" x14ac:dyDescent="0.25">
      <c r="A363" s="46">
        <v>364</v>
      </c>
      <c r="B363" s="35" t="s">
        <v>749</v>
      </c>
      <c r="C363" s="63" t="s">
        <v>1025</v>
      </c>
      <c r="D363" s="34" t="s">
        <v>869</v>
      </c>
      <c r="E363" s="46">
        <v>21.51</v>
      </c>
      <c r="F363" s="67">
        <v>31.9</v>
      </c>
      <c r="G363" s="67">
        <v>36</v>
      </c>
      <c r="H363" s="68">
        <v>0.86360000000000003</v>
      </c>
      <c r="I363" s="46">
        <v>21.51</v>
      </c>
      <c r="J363" s="39">
        <v>40</v>
      </c>
      <c r="K363" s="40">
        <f t="shared" si="6"/>
        <v>0.53775000000000006</v>
      </c>
    </row>
    <row r="364" spans="1:11" ht="15.75" customHeight="1" x14ac:dyDescent="0.25">
      <c r="A364" s="46">
        <v>365</v>
      </c>
      <c r="B364" s="35" t="s">
        <v>749</v>
      </c>
      <c r="C364" s="63" t="s">
        <v>1026</v>
      </c>
      <c r="D364" s="34" t="s">
        <v>888</v>
      </c>
      <c r="E364" s="65">
        <v>3.5</v>
      </c>
      <c r="F364" s="38">
        <v>4.54</v>
      </c>
      <c r="G364" s="38">
        <v>12.25</v>
      </c>
      <c r="H364" s="38">
        <v>37.06</v>
      </c>
      <c r="I364" s="65">
        <v>3.5</v>
      </c>
      <c r="J364" s="39">
        <v>12.5</v>
      </c>
      <c r="K364" s="40">
        <f t="shared" si="6"/>
        <v>0.28000000000000003</v>
      </c>
    </row>
    <row r="365" spans="1:11" ht="15.75" customHeight="1" x14ac:dyDescent="0.25">
      <c r="A365" s="46">
        <v>366</v>
      </c>
      <c r="B365" s="35" t="s">
        <v>749</v>
      </c>
      <c r="C365" s="63" t="s">
        <v>1026</v>
      </c>
      <c r="D365" s="34" t="s">
        <v>903</v>
      </c>
      <c r="E365" s="65">
        <v>3.48</v>
      </c>
      <c r="F365" s="38">
        <v>4.53</v>
      </c>
      <c r="G365" s="38">
        <v>12.25</v>
      </c>
      <c r="H365" s="38">
        <v>36.97</v>
      </c>
      <c r="I365" s="65">
        <v>3.48</v>
      </c>
      <c r="J365" s="39">
        <v>12.5</v>
      </c>
      <c r="K365" s="40">
        <f t="shared" si="6"/>
        <v>0.27839999999999998</v>
      </c>
    </row>
    <row r="366" spans="1:11" ht="15.75" customHeight="1" x14ac:dyDescent="0.25">
      <c r="A366" s="46">
        <v>367</v>
      </c>
      <c r="B366" s="35" t="s">
        <v>749</v>
      </c>
      <c r="C366" s="63" t="s">
        <v>1026</v>
      </c>
      <c r="D366" s="34" t="s">
        <v>879</v>
      </c>
      <c r="E366" s="65">
        <v>3.45</v>
      </c>
      <c r="F366" s="38">
        <v>4.5</v>
      </c>
      <c r="G366" s="38">
        <v>12.25</v>
      </c>
      <c r="H366" s="38">
        <v>36.729999999999997</v>
      </c>
      <c r="I366" s="65">
        <v>3.45</v>
      </c>
      <c r="J366" s="39">
        <v>12.5</v>
      </c>
      <c r="K366" s="40">
        <f t="shared" si="6"/>
        <v>0.27600000000000002</v>
      </c>
    </row>
    <row r="367" spans="1:11" ht="15.75" customHeight="1" x14ac:dyDescent="0.25">
      <c r="A367" s="46">
        <v>368</v>
      </c>
      <c r="B367" s="35" t="s">
        <v>749</v>
      </c>
      <c r="C367" s="63" t="s">
        <v>1027</v>
      </c>
      <c r="D367" s="34" t="s">
        <v>859</v>
      </c>
      <c r="E367" s="35">
        <v>10</v>
      </c>
      <c r="F367" s="38">
        <v>18</v>
      </c>
      <c r="G367" s="38"/>
      <c r="H367" s="38"/>
      <c r="I367" s="35">
        <v>10</v>
      </c>
      <c r="J367" s="39">
        <v>40</v>
      </c>
      <c r="K367" s="40">
        <f t="shared" si="6"/>
        <v>0.25</v>
      </c>
    </row>
    <row r="368" spans="1:11" ht="15.75" customHeight="1" x14ac:dyDescent="0.25">
      <c r="A368" s="46">
        <v>369</v>
      </c>
      <c r="B368" s="35" t="s">
        <v>749</v>
      </c>
      <c r="C368" s="63" t="s">
        <v>1027</v>
      </c>
      <c r="D368" s="34" t="s">
        <v>854</v>
      </c>
      <c r="E368" s="35">
        <v>6.5</v>
      </c>
      <c r="F368" s="38">
        <v>17</v>
      </c>
      <c r="G368" s="38"/>
      <c r="H368" s="38"/>
      <c r="I368" s="35">
        <v>6.5</v>
      </c>
      <c r="J368" s="39">
        <v>20</v>
      </c>
      <c r="K368" s="40">
        <f t="shared" si="6"/>
        <v>0.32500000000000001</v>
      </c>
    </row>
    <row r="369" spans="1:11" ht="15.75" customHeight="1" x14ac:dyDescent="0.25">
      <c r="A369" s="46">
        <v>370</v>
      </c>
      <c r="B369" s="35" t="s">
        <v>749</v>
      </c>
      <c r="C369" s="63" t="s">
        <v>1027</v>
      </c>
      <c r="D369" s="34" t="s">
        <v>857</v>
      </c>
      <c r="E369" s="35">
        <v>6.5</v>
      </c>
      <c r="F369" s="38">
        <v>15.5</v>
      </c>
      <c r="G369" s="38"/>
      <c r="H369" s="38"/>
      <c r="I369" s="35">
        <v>6.5</v>
      </c>
      <c r="J369" s="39">
        <v>20</v>
      </c>
      <c r="K369" s="40">
        <f t="shared" si="6"/>
        <v>0.32500000000000001</v>
      </c>
    </row>
    <row r="370" spans="1:11" ht="15.75" customHeight="1" x14ac:dyDescent="0.25">
      <c r="A370" s="46">
        <v>371</v>
      </c>
      <c r="B370" s="35" t="s">
        <v>749</v>
      </c>
      <c r="C370" s="63" t="s">
        <v>1028</v>
      </c>
      <c r="D370" s="34" t="s">
        <v>853</v>
      </c>
      <c r="E370" s="35">
        <v>10</v>
      </c>
      <c r="F370" s="38">
        <v>14.8</v>
      </c>
      <c r="G370" s="38"/>
      <c r="H370" s="38"/>
      <c r="I370" s="35">
        <v>10</v>
      </c>
      <c r="J370" s="39">
        <v>20</v>
      </c>
      <c r="K370" s="40">
        <f t="shared" si="6"/>
        <v>0.5</v>
      </c>
    </row>
    <row r="371" spans="1:11" ht="15.75" customHeight="1" x14ac:dyDescent="0.25">
      <c r="A371" s="46">
        <v>372</v>
      </c>
      <c r="B371" s="35" t="s">
        <v>749</v>
      </c>
      <c r="C371" s="63" t="s">
        <v>1028</v>
      </c>
      <c r="D371" s="34" t="s">
        <v>854</v>
      </c>
      <c r="E371" s="35">
        <v>10.5</v>
      </c>
      <c r="F371" s="38">
        <v>15.2</v>
      </c>
      <c r="G371" s="38"/>
      <c r="H371" s="38"/>
      <c r="I371" s="35">
        <v>10.5</v>
      </c>
      <c r="J371" s="39">
        <v>20</v>
      </c>
      <c r="K371" s="40">
        <f t="shared" si="6"/>
        <v>0.52500000000000002</v>
      </c>
    </row>
    <row r="372" spans="1:11" ht="15.75" customHeight="1" x14ac:dyDescent="0.25">
      <c r="A372" s="46">
        <v>373</v>
      </c>
      <c r="B372" s="35" t="s">
        <v>749</v>
      </c>
      <c r="C372" s="63" t="s">
        <v>1028</v>
      </c>
      <c r="D372" s="34" t="s">
        <v>869</v>
      </c>
      <c r="E372" s="35">
        <v>17</v>
      </c>
      <c r="F372" s="38">
        <v>25.2</v>
      </c>
      <c r="G372" s="38"/>
      <c r="H372" s="38"/>
      <c r="I372" s="35">
        <v>17</v>
      </c>
      <c r="J372" s="39">
        <v>40</v>
      </c>
      <c r="K372" s="40">
        <f t="shared" si="6"/>
        <v>0.42499999999999999</v>
      </c>
    </row>
    <row r="373" spans="1:11" ht="15.75" customHeight="1" x14ac:dyDescent="0.25">
      <c r="A373" s="46">
        <v>374</v>
      </c>
      <c r="B373" s="35" t="s">
        <v>749</v>
      </c>
      <c r="C373" s="63" t="s">
        <v>1029</v>
      </c>
      <c r="D373" s="34" t="s">
        <v>853</v>
      </c>
      <c r="E373" s="35">
        <v>13.02</v>
      </c>
      <c r="F373" s="38">
        <v>20</v>
      </c>
      <c r="G373" s="38">
        <v>20</v>
      </c>
      <c r="H373" s="38"/>
      <c r="I373" s="35">
        <v>13.02</v>
      </c>
      <c r="J373" s="39">
        <v>20</v>
      </c>
      <c r="K373" s="40">
        <f t="shared" si="6"/>
        <v>0.65100000000000002</v>
      </c>
    </row>
    <row r="374" spans="1:11" ht="15.75" customHeight="1" x14ac:dyDescent="0.25">
      <c r="A374" s="46">
        <v>375</v>
      </c>
      <c r="B374" s="35" t="s">
        <v>749</v>
      </c>
      <c r="C374" s="63" t="s">
        <v>1029</v>
      </c>
      <c r="D374" s="34" t="s">
        <v>854</v>
      </c>
      <c r="E374" s="35">
        <v>12.86</v>
      </c>
      <c r="F374" s="38">
        <v>20</v>
      </c>
      <c r="G374" s="38">
        <v>20</v>
      </c>
      <c r="H374" s="38"/>
      <c r="I374" s="35">
        <v>12.86</v>
      </c>
      <c r="J374" s="39">
        <v>20</v>
      </c>
      <c r="K374" s="40">
        <f t="shared" si="6"/>
        <v>0.64300000000000002</v>
      </c>
    </row>
    <row r="375" spans="1:11" ht="15.75" customHeight="1" x14ac:dyDescent="0.25">
      <c r="A375" s="46">
        <v>376</v>
      </c>
      <c r="B375" s="35" t="s">
        <v>749</v>
      </c>
      <c r="C375" s="63" t="s">
        <v>1030</v>
      </c>
      <c r="D375" s="34" t="s">
        <v>859</v>
      </c>
      <c r="E375" s="35">
        <v>4.8</v>
      </c>
      <c r="F375" s="38">
        <v>14.6</v>
      </c>
      <c r="G375" s="38">
        <v>40</v>
      </c>
      <c r="H375" s="38">
        <v>36.5</v>
      </c>
      <c r="I375" s="35">
        <v>4.8</v>
      </c>
      <c r="J375" s="39">
        <v>40</v>
      </c>
      <c r="K375" s="40">
        <f t="shared" si="6"/>
        <v>0.12</v>
      </c>
    </row>
    <row r="376" spans="1:11" ht="15.75" customHeight="1" x14ac:dyDescent="0.25">
      <c r="A376" s="46">
        <v>377</v>
      </c>
      <c r="B376" s="35" t="s">
        <v>749</v>
      </c>
      <c r="C376" s="63" t="s">
        <v>1030</v>
      </c>
      <c r="D376" s="34" t="s">
        <v>848</v>
      </c>
      <c r="E376" s="35">
        <v>4.8</v>
      </c>
      <c r="F376" s="38">
        <v>12.9</v>
      </c>
      <c r="G376" s="38">
        <v>40</v>
      </c>
      <c r="H376" s="38">
        <v>32.25</v>
      </c>
      <c r="I376" s="35">
        <v>4.8</v>
      </c>
      <c r="J376" s="39">
        <v>40</v>
      </c>
      <c r="K376" s="40">
        <f t="shared" si="6"/>
        <v>0.12</v>
      </c>
    </row>
    <row r="377" spans="1:11" ht="15.75" customHeight="1" x14ac:dyDescent="0.25">
      <c r="A377" s="46">
        <v>378</v>
      </c>
      <c r="B377" s="35" t="s">
        <v>749</v>
      </c>
      <c r="C377" s="63" t="s">
        <v>1031</v>
      </c>
      <c r="D377" s="34" t="s">
        <v>862</v>
      </c>
      <c r="E377" s="35">
        <v>6</v>
      </c>
      <c r="F377" s="38">
        <v>6</v>
      </c>
      <c r="G377" s="38">
        <v>20</v>
      </c>
      <c r="H377" s="38">
        <v>30</v>
      </c>
      <c r="I377" s="35">
        <v>6</v>
      </c>
      <c r="J377" s="39">
        <v>20</v>
      </c>
      <c r="K377" s="40">
        <f t="shared" si="6"/>
        <v>0.3</v>
      </c>
    </row>
    <row r="378" spans="1:11" ht="15.75" customHeight="1" x14ac:dyDescent="0.25">
      <c r="A378" s="46">
        <v>379</v>
      </c>
      <c r="B378" s="35" t="s">
        <v>749</v>
      </c>
      <c r="C378" s="63" t="s">
        <v>1031</v>
      </c>
      <c r="D378" s="34" t="s">
        <v>884</v>
      </c>
      <c r="E378" s="35">
        <v>6</v>
      </c>
      <c r="F378" s="38">
        <v>6</v>
      </c>
      <c r="G378" s="38">
        <v>20</v>
      </c>
      <c r="H378" s="38">
        <v>30</v>
      </c>
      <c r="I378" s="35">
        <v>6</v>
      </c>
      <c r="J378" s="39">
        <v>20</v>
      </c>
      <c r="K378" s="40">
        <f t="shared" si="6"/>
        <v>0.3</v>
      </c>
    </row>
    <row r="379" spans="1:11" ht="15.75" customHeight="1" x14ac:dyDescent="0.25">
      <c r="A379" s="46">
        <v>380</v>
      </c>
      <c r="B379" s="35" t="s">
        <v>749</v>
      </c>
      <c r="C379" s="63" t="s">
        <v>1032</v>
      </c>
      <c r="D379" s="34" t="s">
        <v>859</v>
      </c>
      <c r="E379" s="35">
        <v>12.74</v>
      </c>
      <c r="F379" s="38">
        <v>25</v>
      </c>
      <c r="G379" s="38">
        <v>36</v>
      </c>
      <c r="H379" s="38">
        <f>(25/36)*100</f>
        <v>69.444444444444443</v>
      </c>
      <c r="I379" s="35">
        <v>12.74</v>
      </c>
      <c r="J379" s="39">
        <v>40</v>
      </c>
      <c r="K379" s="40">
        <f t="shared" si="6"/>
        <v>0.31850000000000001</v>
      </c>
    </row>
    <row r="380" spans="1:11" ht="48" customHeight="1" x14ac:dyDescent="0.25">
      <c r="A380" s="46">
        <v>381</v>
      </c>
      <c r="B380" s="35" t="s">
        <v>749</v>
      </c>
      <c r="C380" s="63" t="s">
        <v>1032</v>
      </c>
      <c r="D380" s="34" t="s">
        <v>854</v>
      </c>
      <c r="E380" s="35" t="s">
        <v>758</v>
      </c>
      <c r="F380" s="38"/>
      <c r="G380" s="38"/>
      <c r="H380" s="38"/>
      <c r="I380" s="69" t="s">
        <v>758</v>
      </c>
      <c r="J380" s="39">
        <v>20</v>
      </c>
      <c r="K380" s="40"/>
    </row>
    <row r="381" spans="1:11" ht="15.75" customHeight="1" x14ac:dyDescent="0.25">
      <c r="A381" s="46">
        <v>382</v>
      </c>
      <c r="B381" s="35" t="s">
        <v>749</v>
      </c>
      <c r="C381" s="63" t="s">
        <v>1033</v>
      </c>
      <c r="D381" s="34" t="s">
        <v>853</v>
      </c>
      <c r="E381" s="35">
        <v>6.3</v>
      </c>
      <c r="F381" s="38">
        <v>9</v>
      </c>
      <c r="G381" s="38">
        <v>18</v>
      </c>
      <c r="H381" s="38">
        <v>50</v>
      </c>
      <c r="I381" s="35">
        <v>6.3</v>
      </c>
      <c r="J381" s="39">
        <v>20</v>
      </c>
      <c r="K381" s="40">
        <f t="shared" si="6"/>
        <v>0.315</v>
      </c>
    </row>
    <row r="382" spans="1:11" ht="15.75" customHeight="1" x14ac:dyDescent="0.25">
      <c r="A382" s="46">
        <v>383</v>
      </c>
      <c r="B382" s="35" t="s">
        <v>749</v>
      </c>
      <c r="C382" s="63" t="s">
        <v>1033</v>
      </c>
      <c r="D382" s="34" t="s">
        <v>854</v>
      </c>
      <c r="E382" s="35">
        <v>6.3</v>
      </c>
      <c r="F382" s="38">
        <v>9</v>
      </c>
      <c r="G382" s="38">
        <v>18</v>
      </c>
      <c r="H382" s="38">
        <v>50</v>
      </c>
      <c r="I382" s="35">
        <v>6.3</v>
      </c>
      <c r="J382" s="39">
        <v>20</v>
      </c>
      <c r="K382" s="40">
        <f t="shared" si="6"/>
        <v>0.315</v>
      </c>
    </row>
    <row r="383" spans="1:11" ht="15.75" customHeight="1" x14ac:dyDescent="0.25">
      <c r="A383" s="46">
        <v>384</v>
      </c>
      <c r="B383" s="35" t="s">
        <v>749</v>
      </c>
      <c r="C383" s="63" t="s">
        <v>1034</v>
      </c>
      <c r="D383" s="34" t="s">
        <v>853</v>
      </c>
      <c r="E383" s="35">
        <v>9.74</v>
      </c>
      <c r="F383" s="38">
        <v>11.88</v>
      </c>
      <c r="G383" s="38" t="s">
        <v>430</v>
      </c>
      <c r="H383" s="38"/>
      <c r="I383" s="35">
        <v>9.74</v>
      </c>
      <c r="J383" s="39">
        <v>20</v>
      </c>
      <c r="K383" s="40">
        <f t="shared" si="6"/>
        <v>0.48699999999999999</v>
      </c>
    </row>
    <row r="384" spans="1:11" ht="15.75" customHeight="1" x14ac:dyDescent="0.25">
      <c r="A384" s="46">
        <v>385</v>
      </c>
      <c r="B384" s="35" t="s">
        <v>749</v>
      </c>
      <c r="C384" s="63" t="s">
        <v>1034</v>
      </c>
      <c r="D384" s="34" t="s">
        <v>854</v>
      </c>
      <c r="E384" s="35">
        <v>9.7100000000000009</v>
      </c>
      <c r="F384" s="38">
        <v>12.12</v>
      </c>
      <c r="G384" s="38"/>
      <c r="H384" s="38"/>
      <c r="I384" s="35">
        <v>9.7100000000000009</v>
      </c>
      <c r="J384" s="39">
        <v>20</v>
      </c>
      <c r="K384" s="40">
        <f t="shared" si="6"/>
        <v>0.48550000000000004</v>
      </c>
    </row>
    <row r="385" spans="1:11" ht="15.75" customHeight="1" x14ac:dyDescent="0.25">
      <c r="A385" s="46">
        <v>386</v>
      </c>
      <c r="B385" s="35" t="s">
        <v>749</v>
      </c>
      <c r="C385" s="63" t="s">
        <v>1035</v>
      </c>
      <c r="D385" s="34" t="s">
        <v>859</v>
      </c>
      <c r="E385" s="35">
        <v>13.1</v>
      </c>
      <c r="F385" s="38">
        <v>20.149999999999999</v>
      </c>
      <c r="G385" s="38">
        <v>35</v>
      </c>
      <c r="H385" s="50">
        <v>0.5</v>
      </c>
      <c r="I385" s="35">
        <v>13.1</v>
      </c>
      <c r="J385" s="39">
        <v>40</v>
      </c>
      <c r="K385" s="40">
        <f t="shared" ref="K385:K444" si="7">I385/J385</f>
        <v>0.32750000000000001</v>
      </c>
    </row>
    <row r="386" spans="1:11" ht="15.75" customHeight="1" x14ac:dyDescent="0.25">
      <c r="A386" s="46">
        <v>387</v>
      </c>
      <c r="B386" s="35" t="s">
        <v>749</v>
      </c>
      <c r="C386" s="63" t="s">
        <v>1036</v>
      </c>
      <c r="D386" s="34" t="s">
        <v>859</v>
      </c>
      <c r="E386" s="35">
        <v>16</v>
      </c>
      <c r="F386" s="38">
        <v>20</v>
      </c>
      <c r="G386" s="38">
        <v>34.799999999999997</v>
      </c>
      <c r="H386" s="50">
        <v>0.56999999999999995</v>
      </c>
      <c r="I386" s="35">
        <v>16</v>
      </c>
      <c r="J386" s="39">
        <v>40</v>
      </c>
      <c r="K386" s="40">
        <f t="shared" si="7"/>
        <v>0.4</v>
      </c>
    </row>
    <row r="387" spans="1:11" ht="15.75" customHeight="1" x14ac:dyDescent="0.25">
      <c r="A387" s="46">
        <v>388</v>
      </c>
      <c r="B387" s="35" t="s">
        <v>749</v>
      </c>
      <c r="C387" s="63" t="s">
        <v>1036</v>
      </c>
      <c r="D387" s="34" t="s">
        <v>848</v>
      </c>
      <c r="E387" s="35">
        <v>16</v>
      </c>
      <c r="F387" s="38">
        <v>20</v>
      </c>
      <c r="G387" s="38">
        <v>34.799999999999997</v>
      </c>
      <c r="H387" s="50">
        <v>0.56999999999999995</v>
      </c>
      <c r="I387" s="35">
        <v>16</v>
      </c>
      <c r="J387" s="39">
        <v>40</v>
      </c>
      <c r="K387" s="40">
        <f t="shared" si="7"/>
        <v>0.4</v>
      </c>
    </row>
    <row r="388" spans="1:11" ht="15.75" customHeight="1" x14ac:dyDescent="0.25">
      <c r="A388" s="46">
        <v>389</v>
      </c>
      <c r="B388" s="35" t="s">
        <v>749</v>
      </c>
      <c r="C388" s="63" t="s">
        <v>1036</v>
      </c>
      <c r="D388" s="34" t="s">
        <v>857</v>
      </c>
      <c r="E388" s="35">
        <v>10</v>
      </c>
      <c r="F388" s="38">
        <v>12</v>
      </c>
      <c r="G388" s="38">
        <v>17.48</v>
      </c>
      <c r="H388" s="50">
        <v>0.68</v>
      </c>
      <c r="I388" s="35">
        <v>10</v>
      </c>
      <c r="J388" s="39">
        <v>20</v>
      </c>
      <c r="K388" s="40">
        <f t="shared" si="7"/>
        <v>0.5</v>
      </c>
    </row>
    <row r="389" spans="1:11" ht="15.75" customHeight="1" x14ac:dyDescent="0.25">
      <c r="A389" s="46">
        <v>390</v>
      </c>
      <c r="B389" s="35" t="s">
        <v>749</v>
      </c>
      <c r="C389" s="63" t="s">
        <v>1037</v>
      </c>
      <c r="D389" s="34" t="s">
        <v>1038</v>
      </c>
      <c r="E389" s="35">
        <v>10.199999999999999</v>
      </c>
      <c r="F389" s="38"/>
      <c r="G389" s="38"/>
      <c r="H389" s="38"/>
      <c r="I389" s="35">
        <v>10.199999999999999</v>
      </c>
      <c r="J389" s="39">
        <v>40</v>
      </c>
      <c r="K389" s="40">
        <f t="shared" si="7"/>
        <v>0.255</v>
      </c>
    </row>
    <row r="390" spans="1:11" ht="15.75" customHeight="1" x14ac:dyDescent="0.25">
      <c r="A390" s="46">
        <v>391</v>
      </c>
      <c r="B390" s="35" t="s">
        <v>749</v>
      </c>
      <c r="C390" s="63" t="s">
        <v>1037</v>
      </c>
      <c r="D390" s="34" t="s">
        <v>1039</v>
      </c>
      <c r="E390" s="35">
        <v>11.1</v>
      </c>
      <c r="F390" s="38"/>
      <c r="G390" s="38"/>
      <c r="H390" s="38"/>
      <c r="I390" s="35">
        <v>11.1</v>
      </c>
      <c r="J390" s="39">
        <v>40</v>
      </c>
      <c r="K390" s="40">
        <f t="shared" si="7"/>
        <v>0.27749999999999997</v>
      </c>
    </row>
    <row r="391" spans="1:11" ht="15.75" customHeight="1" x14ac:dyDescent="0.25">
      <c r="A391" s="46">
        <v>392</v>
      </c>
      <c r="B391" s="35" t="s">
        <v>749</v>
      </c>
      <c r="C391" s="63" t="s">
        <v>1040</v>
      </c>
      <c r="D391" s="34" t="s">
        <v>853</v>
      </c>
      <c r="E391" s="35">
        <v>5.9</v>
      </c>
      <c r="F391" s="38">
        <v>11.5</v>
      </c>
      <c r="G391" s="38">
        <v>18</v>
      </c>
      <c r="H391" s="45">
        <v>0.63880000000000003</v>
      </c>
      <c r="I391" s="35">
        <v>5.9</v>
      </c>
      <c r="J391" s="39">
        <v>20</v>
      </c>
      <c r="K391" s="40">
        <f t="shared" si="7"/>
        <v>0.29500000000000004</v>
      </c>
    </row>
    <row r="392" spans="1:11" ht="15.75" customHeight="1" x14ac:dyDescent="0.25">
      <c r="A392" s="46">
        <v>393</v>
      </c>
      <c r="B392" s="35" t="s">
        <v>749</v>
      </c>
      <c r="C392" s="63" t="s">
        <v>1040</v>
      </c>
      <c r="D392" s="34" t="s">
        <v>854</v>
      </c>
      <c r="E392" s="35">
        <v>5.9</v>
      </c>
      <c r="F392" s="38">
        <v>11.5</v>
      </c>
      <c r="G392" s="38">
        <v>18</v>
      </c>
      <c r="H392" s="45">
        <v>0.63880000000000003</v>
      </c>
      <c r="I392" s="35">
        <v>5.9</v>
      </c>
      <c r="J392" s="39">
        <v>20</v>
      </c>
      <c r="K392" s="40">
        <f t="shared" si="7"/>
        <v>0.29500000000000004</v>
      </c>
    </row>
    <row r="393" spans="1:11" ht="15.75" customHeight="1" x14ac:dyDescent="0.25">
      <c r="A393" s="46">
        <v>394</v>
      </c>
      <c r="B393" s="35" t="s">
        <v>749</v>
      </c>
      <c r="C393" s="63" t="s">
        <v>1040</v>
      </c>
      <c r="D393" s="34" t="s">
        <v>869</v>
      </c>
      <c r="E393" s="35">
        <v>9.1999999999999993</v>
      </c>
      <c r="F393" s="38">
        <v>17.100000000000001</v>
      </c>
      <c r="G393" s="38">
        <v>36</v>
      </c>
      <c r="H393" s="45">
        <v>0.47499999999999998</v>
      </c>
      <c r="I393" s="35">
        <v>9.1999999999999993</v>
      </c>
      <c r="J393" s="39">
        <v>40</v>
      </c>
      <c r="K393" s="40">
        <f t="shared" si="7"/>
        <v>0.22999999999999998</v>
      </c>
    </row>
    <row r="394" spans="1:11" ht="15.75" customHeight="1" x14ac:dyDescent="0.25">
      <c r="A394" s="46">
        <v>395</v>
      </c>
      <c r="B394" s="35" t="s">
        <v>749</v>
      </c>
      <c r="C394" s="63" t="s">
        <v>1041</v>
      </c>
      <c r="D394" s="34" t="s">
        <v>859</v>
      </c>
      <c r="E394" s="35">
        <v>11.17</v>
      </c>
      <c r="F394" s="38">
        <v>12.5</v>
      </c>
      <c r="G394" s="38">
        <v>36</v>
      </c>
      <c r="H394" s="38">
        <v>34.700000000000003</v>
      </c>
      <c r="I394" s="35">
        <v>11.17</v>
      </c>
      <c r="J394" s="39">
        <v>40</v>
      </c>
      <c r="K394" s="40">
        <f t="shared" si="7"/>
        <v>0.27925</v>
      </c>
    </row>
    <row r="395" spans="1:11" ht="15.75" customHeight="1" x14ac:dyDescent="0.25">
      <c r="A395" s="46">
        <v>396</v>
      </c>
      <c r="B395" s="35" t="s">
        <v>749</v>
      </c>
      <c r="C395" s="63" t="s">
        <v>1041</v>
      </c>
      <c r="D395" s="34" t="s">
        <v>848</v>
      </c>
      <c r="E395" s="35">
        <v>11.23</v>
      </c>
      <c r="F395" s="38">
        <v>12.5</v>
      </c>
      <c r="G395" s="38">
        <v>36</v>
      </c>
      <c r="H395" s="38">
        <v>34.700000000000003</v>
      </c>
      <c r="I395" s="35">
        <v>11.23</v>
      </c>
      <c r="J395" s="39">
        <v>40</v>
      </c>
      <c r="K395" s="40">
        <f t="shared" si="7"/>
        <v>0.28075</v>
      </c>
    </row>
    <row r="396" spans="1:11" ht="15.75" customHeight="1" x14ac:dyDescent="0.25">
      <c r="A396" s="46">
        <v>397</v>
      </c>
      <c r="B396" s="35" t="s">
        <v>749</v>
      </c>
      <c r="C396" s="63" t="s">
        <v>1042</v>
      </c>
      <c r="D396" s="34" t="s">
        <v>859</v>
      </c>
      <c r="E396" s="35">
        <v>20.74</v>
      </c>
      <c r="F396" s="38">
        <v>34.97</v>
      </c>
      <c r="G396" s="38">
        <v>40</v>
      </c>
      <c r="H396" s="38">
        <v>87.4</v>
      </c>
      <c r="I396" s="35">
        <v>20.74</v>
      </c>
      <c r="J396" s="39">
        <v>40</v>
      </c>
      <c r="K396" s="40">
        <f t="shared" si="7"/>
        <v>0.51849999999999996</v>
      </c>
    </row>
    <row r="397" spans="1:11" ht="15.75" customHeight="1" x14ac:dyDescent="0.25">
      <c r="A397" s="46">
        <v>398</v>
      </c>
      <c r="B397" s="35" t="s">
        <v>749</v>
      </c>
      <c r="C397" s="63" t="s">
        <v>1042</v>
      </c>
      <c r="D397" s="34" t="s">
        <v>848</v>
      </c>
      <c r="E397" s="35">
        <v>20.61</v>
      </c>
      <c r="F397" s="38">
        <v>33.96</v>
      </c>
      <c r="G397" s="38">
        <v>40</v>
      </c>
      <c r="H397" s="38">
        <v>84.9</v>
      </c>
      <c r="I397" s="35">
        <v>20.61</v>
      </c>
      <c r="J397" s="39">
        <v>40</v>
      </c>
      <c r="K397" s="40">
        <f t="shared" si="7"/>
        <v>0.51524999999999999</v>
      </c>
    </row>
    <row r="398" spans="1:11" ht="15.75" customHeight="1" x14ac:dyDescent="0.25">
      <c r="A398" s="46">
        <v>399</v>
      </c>
      <c r="B398" s="35" t="s">
        <v>749</v>
      </c>
      <c r="C398" s="63" t="s">
        <v>1042</v>
      </c>
      <c r="D398" s="34" t="s">
        <v>869</v>
      </c>
      <c r="E398" s="35">
        <v>21.5</v>
      </c>
      <c r="F398" s="38">
        <v>36</v>
      </c>
      <c r="G398" s="38">
        <v>40</v>
      </c>
      <c r="H398" s="38">
        <v>90</v>
      </c>
      <c r="I398" s="35">
        <v>21.5</v>
      </c>
      <c r="J398" s="39">
        <v>40</v>
      </c>
      <c r="K398" s="40">
        <f t="shared" si="7"/>
        <v>0.53749999999999998</v>
      </c>
    </row>
    <row r="399" spans="1:11" ht="15.75" customHeight="1" x14ac:dyDescent="0.25">
      <c r="A399" s="46">
        <v>400</v>
      </c>
      <c r="B399" s="47" t="s">
        <v>749</v>
      </c>
      <c r="C399" s="47" t="s">
        <v>761</v>
      </c>
      <c r="D399" s="47" t="s">
        <v>762</v>
      </c>
      <c r="E399" s="47">
        <v>5.5</v>
      </c>
      <c r="F399" s="38">
        <v>10.1</v>
      </c>
      <c r="G399" s="38">
        <v>18</v>
      </c>
      <c r="H399" s="38">
        <v>56.1</v>
      </c>
      <c r="I399" s="47">
        <v>5.5</v>
      </c>
      <c r="J399" s="39">
        <v>20</v>
      </c>
      <c r="K399" s="40">
        <f t="shared" si="7"/>
        <v>0.27500000000000002</v>
      </c>
    </row>
    <row r="400" spans="1:11" ht="15.75" customHeight="1" x14ac:dyDescent="0.25">
      <c r="A400" s="46">
        <v>401</v>
      </c>
      <c r="B400" s="47" t="s">
        <v>749</v>
      </c>
      <c r="C400" s="47" t="s">
        <v>761</v>
      </c>
      <c r="D400" s="47" t="s">
        <v>763</v>
      </c>
      <c r="E400" s="47">
        <v>5</v>
      </c>
      <c r="F400" s="38">
        <v>9.1</v>
      </c>
      <c r="G400" s="38">
        <v>18</v>
      </c>
      <c r="H400" s="38">
        <v>50.5</v>
      </c>
      <c r="I400" s="47">
        <v>5</v>
      </c>
      <c r="J400" s="39">
        <v>20</v>
      </c>
      <c r="K400" s="40">
        <f t="shared" si="7"/>
        <v>0.25</v>
      </c>
    </row>
    <row r="401" spans="1:11" ht="15.75" customHeight="1" x14ac:dyDescent="0.25">
      <c r="A401" s="46">
        <v>402</v>
      </c>
      <c r="B401" s="47" t="s">
        <v>749</v>
      </c>
      <c r="C401" s="47" t="s">
        <v>761</v>
      </c>
      <c r="D401" s="47" t="s">
        <v>764</v>
      </c>
      <c r="E401" s="47">
        <v>5.0999999999999996</v>
      </c>
      <c r="F401" s="38">
        <v>9.4</v>
      </c>
      <c r="G401" s="38">
        <v>18</v>
      </c>
      <c r="H401" s="38">
        <v>52.2</v>
      </c>
      <c r="I401" s="47">
        <v>5.0999999999999996</v>
      </c>
      <c r="J401" s="39">
        <v>20</v>
      </c>
      <c r="K401" s="40">
        <f t="shared" si="7"/>
        <v>0.255</v>
      </c>
    </row>
    <row r="402" spans="1:11" ht="15.75" customHeight="1" x14ac:dyDescent="0.25">
      <c r="A402" s="46">
        <v>403</v>
      </c>
      <c r="B402" s="35" t="s">
        <v>749</v>
      </c>
      <c r="C402" s="63" t="s">
        <v>1043</v>
      </c>
      <c r="D402" s="34" t="s">
        <v>847</v>
      </c>
      <c r="E402" s="35">
        <v>11.74</v>
      </c>
      <c r="F402" s="38"/>
      <c r="G402" s="38"/>
      <c r="H402" s="38"/>
      <c r="I402" s="35">
        <v>11.74</v>
      </c>
      <c r="J402" s="39">
        <v>40</v>
      </c>
      <c r="K402" s="40">
        <f t="shared" si="7"/>
        <v>0.29349999999999998</v>
      </c>
    </row>
    <row r="403" spans="1:11" ht="15.75" customHeight="1" x14ac:dyDescent="0.25">
      <c r="A403" s="46">
        <v>404</v>
      </c>
      <c r="B403" s="35" t="s">
        <v>749</v>
      </c>
      <c r="C403" s="63" t="s">
        <v>1043</v>
      </c>
      <c r="D403" s="34" t="s">
        <v>1044</v>
      </c>
      <c r="E403" s="35">
        <v>11.45</v>
      </c>
      <c r="F403" s="38"/>
      <c r="G403" s="38"/>
      <c r="H403" s="38"/>
      <c r="I403" s="35">
        <v>11.45</v>
      </c>
      <c r="J403" s="39">
        <v>40</v>
      </c>
      <c r="K403" s="40">
        <f t="shared" si="7"/>
        <v>0.28625</v>
      </c>
    </row>
    <row r="404" spans="1:11" ht="15.75" customHeight="1" x14ac:dyDescent="0.25">
      <c r="A404" s="46">
        <v>405</v>
      </c>
      <c r="B404" s="35" t="s">
        <v>749</v>
      </c>
      <c r="C404" s="63" t="s">
        <v>1045</v>
      </c>
      <c r="D404" s="34" t="s">
        <v>859</v>
      </c>
      <c r="E404" s="35">
        <v>5.5</v>
      </c>
      <c r="F404" s="38">
        <v>9.65</v>
      </c>
      <c r="G404" s="38">
        <v>30</v>
      </c>
      <c r="H404" s="50">
        <v>0.32</v>
      </c>
      <c r="I404" s="38">
        <v>9.65</v>
      </c>
      <c r="J404" s="39">
        <v>40</v>
      </c>
      <c r="K404" s="40">
        <f t="shared" si="7"/>
        <v>0.24125000000000002</v>
      </c>
    </row>
    <row r="405" spans="1:11" ht="15.75" customHeight="1" x14ac:dyDescent="0.25">
      <c r="A405" s="46">
        <v>406</v>
      </c>
      <c r="B405" s="35" t="s">
        <v>749</v>
      </c>
      <c r="C405" s="63" t="s">
        <v>1045</v>
      </c>
      <c r="D405" s="34" t="s">
        <v>848</v>
      </c>
      <c r="E405" s="35">
        <v>5.5</v>
      </c>
      <c r="F405" s="38">
        <v>9.65</v>
      </c>
      <c r="G405" s="38">
        <v>30</v>
      </c>
      <c r="H405" s="50">
        <v>0.32</v>
      </c>
      <c r="I405" s="38">
        <v>9.65</v>
      </c>
      <c r="J405" s="39">
        <v>40</v>
      </c>
      <c r="K405" s="40">
        <f t="shared" si="7"/>
        <v>0.24125000000000002</v>
      </c>
    </row>
    <row r="406" spans="1:11" ht="15.75" customHeight="1" x14ac:dyDescent="0.25">
      <c r="A406" s="46">
        <v>407</v>
      </c>
      <c r="B406" s="35" t="s">
        <v>749</v>
      </c>
      <c r="C406" s="63" t="s">
        <v>1046</v>
      </c>
      <c r="D406" s="34" t="s">
        <v>853</v>
      </c>
      <c r="E406" s="35">
        <v>2.2000000000000002</v>
      </c>
      <c r="F406" s="38"/>
      <c r="G406" s="38"/>
      <c r="H406" s="38"/>
      <c r="I406" s="35">
        <v>2.2000000000000002</v>
      </c>
      <c r="J406" s="39">
        <v>20</v>
      </c>
      <c r="K406" s="40">
        <f t="shared" si="7"/>
        <v>0.11000000000000001</v>
      </c>
    </row>
    <row r="407" spans="1:11" ht="15.75" customHeight="1" x14ac:dyDescent="0.25">
      <c r="A407" s="46">
        <v>408</v>
      </c>
      <c r="B407" s="35" t="s">
        <v>749</v>
      </c>
      <c r="C407" s="63" t="s">
        <v>1046</v>
      </c>
      <c r="D407" s="34" t="s">
        <v>848</v>
      </c>
      <c r="E407" s="35">
        <v>3.1</v>
      </c>
      <c r="F407" s="38"/>
      <c r="G407" s="38"/>
      <c r="H407" s="38"/>
      <c r="I407" s="35">
        <v>3.1</v>
      </c>
      <c r="J407" s="39">
        <v>40</v>
      </c>
      <c r="K407" s="40">
        <f t="shared" si="7"/>
        <v>7.7499999999999999E-2</v>
      </c>
    </row>
    <row r="408" spans="1:11" ht="15.75" customHeight="1" x14ac:dyDescent="0.25">
      <c r="A408" s="46">
        <v>409</v>
      </c>
      <c r="B408" s="35" t="s">
        <v>749</v>
      </c>
      <c r="C408" s="63" t="s">
        <v>1047</v>
      </c>
      <c r="D408" s="34" t="s">
        <v>859</v>
      </c>
      <c r="E408" s="35">
        <v>4.4000000000000004</v>
      </c>
      <c r="F408" s="38">
        <v>22.7</v>
      </c>
      <c r="G408" s="38">
        <v>44</v>
      </c>
      <c r="H408" s="38">
        <v>51.59</v>
      </c>
      <c r="I408" s="35">
        <v>4.4000000000000004</v>
      </c>
      <c r="J408" s="39">
        <v>40</v>
      </c>
      <c r="K408" s="40">
        <f t="shared" si="7"/>
        <v>0.11000000000000001</v>
      </c>
    </row>
    <row r="409" spans="1:11" ht="15.75" customHeight="1" x14ac:dyDescent="0.25">
      <c r="A409" s="46">
        <v>410</v>
      </c>
      <c r="B409" s="35" t="s">
        <v>749</v>
      </c>
      <c r="C409" s="63" t="s">
        <v>1047</v>
      </c>
      <c r="D409" s="34" t="s">
        <v>848</v>
      </c>
      <c r="E409" s="35">
        <v>4.0999999999999996</v>
      </c>
      <c r="F409" s="38">
        <v>22.2</v>
      </c>
      <c r="G409" s="38">
        <v>44</v>
      </c>
      <c r="H409" s="38">
        <v>50.45</v>
      </c>
      <c r="I409" s="35">
        <v>4.0999999999999996</v>
      </c>
      <c r="J409" s="39">
        <v>40</v>
      </c>
      <c r="K409" s="40">
        <f t="shared" si="7"/>
        <v>0.10249999999999999</v>
      </c>
    </row>
    <row r="410" spans="1:11" ht="15.75" customHeight="1" x14ac:dyDescent="0.25">
      <c r="A410" s="46">
        <v>411</v>
      </c>
      <c r="B410" s="35" t="s">
        <v>749</v>
      </c>
      <c r="C410" s="63" t="s">
        <v>1047</v>
      </c>
      <c r="D410" s="34" t="s">
        <v>869</v>
      </c>
      <c r="E410" s="35">
        <v>4.0999999999999996</v>
      </c>
      <c r="F410" s="38">
        <v>22.2</v>
      </c>
      <c r="G410" s="38">
        <v>44</v>
      </c>
      <c r="H410" s="38">
        <v>50.45</v>
      </c>
      <c r="I410" s="35">
        <v>4.0999999999999996</v>
      </c>
      <c r="J410" s="39">
        <v>40</v>
      </c>
      <c r="K410" s="40">
        <f t="shared" si="7"/>
        <v>0.10249999999999999</v>
      </c>
    </row>
    <row r="411" spans="1:11" ht="15.75" customHeight="1" x14ac:dyDescent="0.25">
      <c r="A411" s="46">
        <v>412</v>
      </c>
      <c r="B411" s="70" t="s">
        <v>749</v>
      </c>
      <c r="C411" s="33" t="s">
        <v>1048</v>
      </c>
      <c r="D411" s="71" t="s">
        <v>1049</v>
      </c>
      <c r="E411" s="70">
        <v>3</v>
      </c>
      <c r="F411" s="72"/>
      <c r="G411" s="72"/>
      <c r="H411" s="72"/>
      <c r="I411" s="70">
        <v>3</v>
      </c>
      <c r="J411" s="39">
        <v>20</v>
      </c>
      <c r="K411" s="40">
        <f t="shared" si="7"/>
        <v>0.15</v>
      </c>
    </row>
    <row r="412" spans="1:11" ht="15.75" customHeight="1" x14ac:dyDescent="0.25">
      <c r="A412" s="46">
        <v>413</v>
      </c>
      <c r="B412" s="70" t="s">
        <v>749</v>
      </c>
      <c r="C412" s="33" t="s">
        <v>1048</v>
      </c>
      <c r="D412" s="71" t="s">
        <v>1050</v>
      </c>
      <c r="E412" s="70">
        <v>3</v>
      </c>
      <c r="F412" s="72"/>
      <c r="G412" s="72"/>
      <c r="H412" s="72"/>
      <c r="I412" s="70">
        <v>3</v>
      </c>
      <c r="J412" s="39">
        <v>20</v>
      </c>
      <c r="K412" s="40">
        <f t="shared" si="7"/>
        <v>0.15</v>
      </c>
    </row>
    <row r="413" spans="1:11" ht="15.75" customHeight="1" x14ac:dyDescent="0.25">
      <c r="A413" s="46">
        <v>414</v>
      </c>
      <c r="B413" s="35" t="s">
        <v>749</v>
      </c>
      <c r="C413" s="63" t="s">
        <v>767</v>
      </c>
      <c r="D413" s="34" t="s">
        <v>859</v>
      </c>
      <c r="E413" s="35">
        <v>17</v>
      </c>
      <c r="F413" s="44">
        <v>30</v>
      </c>
      <c r="G413" s="44">
        <v>40</v>
      </c>
      <c r="H413" s="51">
        <v>0.75</v>
      </c>
      <c r="I413" s="35">
        <v>17</v>
      </c>
      <c r="J413" s="39">
        <v>40</v>
      </c>
      <c r="K413" s="40">
        <f t="shared" si="7"/>
        <v>0.42499999999999999</v>
      </c>
    </row>
    <row r="414" spans="1:11" ht="15.75" customHeight="1" x14ac:dyDescent="0.25">
      <c r="A414" s="46">
        <v>415</v>
      </c>
      <c r="B414" s="35" t="s">
        <v>749</v>
      </c>
      <c r="C414" s="63" t="s">
        <v>767</v>
      </c>
      <c r="D414" s="34" t="s">
        <v>848</v>
      </c>
      <c r="E414" s="35">
        <v>17</v>
      </c>
      <c r="F414" s="44">
        <v>30</v>
      </c>
      <c r="G414" s="44">
        <v>40</v>
      </c>
      <c r="H414" s="51">
        <v>0.75</v>
      </c>
      <c r="I414" s="35">
        <v>17</v>
      </c>
      <c r="J414" s="39">
        <v>40</v>
      </c>
      <c r="K414" s="40">
        <f t="shared" si="7"/>
        <v>0.42499999999999999</v>
      </c>
    </row>
    <row r="415" spans="1:11" ht="15.75" customHeight="1" x14ac:dyDescent="0.25">
      <c r="A415" s="46">
        <v>416</v>
      </c>
      <c r="B415" s="35" t="s">
        <v>749</v>
      </c>
      <c r="C415" s="63" t="s">
        <v>767</v>
      </c>
      <c r="D415" s="34" t="s">
        <v>869</v>
      </c>
      <c r="E415" s="35">
        <v>17</v>
      </c>
      <c r="F415" s="44">
        <v>30</v>
      </c>
      <c r="G415" s="44">
        <v>40</v>
      </c>
      <c r="H415" s="51">
        <v>0.75</v>
      </c>
      <c r="I415" s="35">
        <v>17</v>
      </c>
      <c r="J415" s="39">
        <v>40</v>
      </c>
      <c r="K415" s="40">
        <f t="shared" si="7"/>
        <v>0.42499999999999999</v>
      </c>
    </row>
    <row r="416" spans="1:11" ht="15.75" customHeight="1" x14ac:dyDescent="0.25">
      <c r="A416" s="46">
        <v>417</v>
      </c>
      <c r="B416" s="35" t="s">
        <v>749</v>
      </c>
      <c r="C416" s="73" t="s">
        <v>1051</v>
      </c>
      <c r="D416" s="34" t="s">
        <v>1052</v>
      </c>
      <c r="E416" s="35">
        <v>11.8</v>
      </c>
      <c r="F416" s="38"/>
      <c r="G416" s="38"/>
      <c r="H416" s="38"/>
      <c r="I416" s="35">
        <v>11.8</v>
      </c>
      <c r="J416" s="39">
        <v>20</v>
      </c>
      <c r="K416" s="40">
        <f t="shared" si="7"/>
        <v>0.59000000000000008</v>
      </c>
    </row>
    <row r="417" spans="1:11" ht="15.75" customHeight="1" x14ac:dyDescent="0.25">
      <c r="A417" s="46">
        <v>418</v>
      </c>
      <c r="B417" s="35" t="s">
        <v>749</v>
      </c>
      <c r="C417" s="63" t="s">
        <v>1051</v>
      </c>
      <c r="D417" s="34" t="s">
        <v>903</v>
      </c>
      <c r="E417" s="35">
        <v>6.4</v>
      </c>
      <c r="F417" s="38"/>
      <c r="G417" s="38"/>
      <c r="H417" s="38"/>
      <c r="I417" s="35">
        <v>6.4</v>
      </c>
      <c r="J417" s="39">
        <v>12.5</v>
      </c>
      <c r="K417" s="40">
        <f t="shared" si="7"/>
        <v>0.51200000000000001</v>
      </c>
    </row>
    <row r="418" spans="1:11" ht="15.75" customHeight="1" x14ac:dyDescent="0.25">
      <c r="A418" s="46">
        <v>419</v>
      </c>
      <c r="B418" s="35" t="s">
        <v>749</v>
      </c>
      <c r="C418" s="63" t="s">
        <v>1053</v>
      </c>
      <c r="D418" s="34" t="s">
        <v>853</v>
      </c>
      <c r="E418" s="35">
        <v>6.45</v>
      </c>
      <c r="F418" s="38">
        <v>12</v>
      </c>
      <c r="G418" s="38">
        <v>80</v>
      </c>
      <c r="H418" s="38"/>
      <c r="I418" s="35">
        <v>6.45</v>
      </c>
      <c r="J418" s="39">
        <v>20</v>
      </c>
      <c r="K418" s="40">
        <f t="shared" si="7"/>
        <v>0.32250000000000001</v>
      </c>
    </row>
    <row r="419" spans="1:11" ht="15.75" customHeight="1" x14ac:dyDescent="0.25">
      <c r="A419" s="46">
        <v>420</v>
      </c>
      <c r="B419" s="35" t="s">
        <v>749</v>
      </c>
      <c r="C419" s="63" t="s">
        <v>1054</v>
      </c>
      <c r="D419" s="34" t="s">
        <v>853</v>
      </c>
      <c r="E419" s="35">
        <v>4.46</v>
      </c>
      <c r="F419" s="38"/>
      <c r="G419" s="38"/>
      <c r="H419" s="38"/>
      <c r="I419" s="35">
        <v>4.46</v>
      </c>
      <c r="J419" s="39">
        <v>20</v>
      </c>
      <c r="K419" s="40">
        <f t="shared" si="7"/>
        <v>0.223</v>
      </c>
    </row>
    <row r="420" spans="1:11" ht="15.75" customHeight="1" x14ac:dyDescent="0.25">
      <c r="A420" s="46">
        <v>421</v>
      </c>
      <c r="B420" s="35" t="s">
        <v>749</v>
      </c>
      <c r="C420" s="63" t="s">
        <v>1054</v>
      </c>
      <c r="D420" s="34" t="s">
        <v>857</v>
      </c>
      <c r="E420" s="35">
        <v>4.3099999999999996</v>
      </c>
      <c r="F420" s="38"/>
      <c r="G420" s="38"/>
      <c r="H420" s="38"/>
      <c r="I420" s="35">
        <v>4.3099999999999996</v>
      </c>
      <c r="J420" s="39">
        <v>20</v>
      </c>
      <c r="K420" s="40">
        <f t="shared" si="7"/>
        <v>0.21549999999999997</v>
      </c>
    </row>
    <row r="421" spans="1:11" ht="15.75" customHeight="1" x14ac:dyDescent="0.25">
      <c r="A421" s="46">
        <v>422</v>
      </c>
      <c r="B421" s="35" t="s">
        <v>749</v>
      </c>
      <c r="C421" s="63" t="s">
        <v>1054</v>
      </c>
      <c r="D421" s="34" t="s">
        <v>892</v>
      </c>
      <c r="E421" s="35">
        <v>6.81</v>
      </c>
      <c r="F421" s="38"/>
      <c r="G421" s="38"/>
      <c r="H421" s="38"/>
      <c r="I421" s="35">
        <v>6.81</v>
      </c>
      <c r="J421" s="39">
        <v>40</v>
      </c>
      <c r="K421" s="40">
        <f t="shared" si="7"/>
        <v>0.17024999999999998</v>
      </c>
    </row>
    <row r="422" spans="1:11" ht="15.75" customHeight="1" x14ac:dyDescent="0.25">
      <c r="A422" s="46">
        <v>423</v>
      </c>
      <c r="B422" s="35" t="s">
        <v>749</v>
      </c>
      <c r="C422" s="63" t="s">
        <v>1054</v>
      </c>
      <c r="D422" s="34" t="s">
        <v>947</v>
      </c>
      <c r="E422" s="35">
        <v>4.66</v>
      </c>
      <c r="F422" s="38"/>
      <c r="G422" s="38"/>
      <c r="H422" s="38"/>
      <c r="I422" s="35">
        <v>4.66</v>
      </c>
      <c r="J422" s="39">
        <v>20</v>
      </c>
      <c r="K422" s="40">
        <f t="shared" si="7"/>
        <v>0.23300000000000001</v>
      </c>
    </row>
    <row r="423" spans="1:11" ht="15.75" customHeight="1" x14ac:dyDescent="0.25">
      <c r="A423" s="46">
        <v>424</v>
      </c>
      <c r="B423" s="35" t="s">
        <v>749</v>
      </c>
      <c r="C423" s="63" t="s">
        <v>1055</v>
      </c>
      <c r="D423" s="34" t="s">
        <v>862</v>
      </c>
      <c r="E423" s="35">
        <v>6.8</v>
      </c>
      <c r="F423" s="38"/>
      <c r="G423" s="38"/>
      <c r="H423" s="38"/>
      <c r="I423" s="35">
        <v>6.8</v>
      </c>
      <c r="J423" s="39">
        <v>20</v>
      </c>
      <c r="K423" s="40">
        <f t="shared" si="7"/>
        <v>0.33999999999999997</v>
      </c>
    </row>
    <row r="424" spans="1:11" ht="15.75" customHeight="1" x14ac:dyDescent="0.25">
      <c r="A424" s="46">
        <v>425</v>
      </c>
      <c r="B424" s="35" t="s">
        <v>749</v>
      </c>
      <c r="C424" s="63" t="s">
        <v>1055</v>
      </c>
      <c r="D424" s="34" t="s">
        <v>884</v>
      </c>
      <c r="E424" s="35">
        <v>6.8</v>
      </c>
      <c r="F424" s="38"/>
      <c r="G424" s="38"/>
      <c r="H424" s="38"/>
      <c r="I424" s="35">
        <v>6.8</v>
      </c>
      <c r="J424" s="39">
        <v>20</v>
      </c>
      <c r="K424" s="40">
        <f t="shared" si="7"/>
        <v>0.33999999999999997</v>
      </c>
    </row>
    <row r="425" spans="1:11" ht="15.75" customHeight="1" x14ac:dyDescent="0.25">
      <c r="A425" s="46">
        <v>426</v>
      </c>
      <c r="B425" s="35" t="s">
        <v>749</v>
      </c>
      <c r="C425" s="63" t="s">
        <v>1056</v>
      </c>
      <c r="D425" s="34" t="s">
        <v>859</v>
      </c>
      <c r="E425" s="35">
        <v>12.1</v>
      </c>
      <c r="F425" s="38"/>
      <c r="G425" s="38"/>
      <c r="H425" s="38"/>
      <c r="I425" s="35">
        <v>12.1</v>
      </c>
      <c r="J425" s="39">
        <v>40</v>
      </c>
      <c r="K425" s="40">
        <f t="shared" si="7"/>
        <v>0.30249999999999999</v>
      </c>
    </row>
    <row r="426" spans="1:11" ht="15.75" customHeight="1" x14ac:dyDescent="0.25">
      <c r="A426" s="46">
        <v>427</v>
      </c>
      <c r="B426" s="35" t="s">
        <v>749</v>
      </c>
      <c r="C426" s="63" t="s">
        <v>1056</v>
      </c>
      <c r="D426" s="34" t="s">
        <v>848</v>
      </c>
      <c r="E426" s="35">
        <v>12.4</v>
      </c>
      <c r="F426" s="38"/>
      <c r="G426" s="38"/>
      <c r="H426" s="38"/>
      <c r="I426" s="35">
        <v>12.4</v>
      </c>
      <c r="J426" s="39">
        <v>40</v>
      </c>
      <c r="K426" s="40">
        <f t="shared" si="7"/>
        <v>0.31</v>
      </c>
    </row>
    <row r="427" spans="1:11" ht="15.75" customHeight="1" x14ac:dyDescent="0.25">
      <c r="A427" s="46">
        <v>428</v>
      </c>
      <c r="B427" s="35" t="s">
        <v>749</v>
      </c>
      <c r="C427" s="63" t="s">
        <v>1056</v>
      </c>
      <c r="D427" s="34" t="s">
        <v>869</v>
      </c>
      <c r="E427" s="35">
        <v>12.2</v>
      </c>
      <c r="F427" s="38"/>
      <c r="G427" s="38"/>
      <c r="H427" s="38"/>
      <c r="I427" s="35">
        <v>12.2</v>
      </c>
      <c r="J427" s="39">
        <v>40</v>
      </c>
      <c r="K427" s="40">
        <f t="shared" si="7"/>
        <v>0.30499999999999999</v>
      </c>
    </row>
    <row r="428" spans="1:11" ht="15.75" customHeight="1" x14ac:dyDescent="0.25">
      <c r="A428" s="46">
        <v>429</v>
      </c>
      <c r="B428" s="35" t="s">
        <v>749</v>
      </c>
      <c r="C428" s="63" t="s">
        <v>1057</v>
      </c>
      <c r="D428" s="34" t="s">
        <v>853</v>
      </c>
      <c r="E428" s="35">
        <v>6.85</v>
      </c>
      <c r="F428" s="38">
        <v>10.07</v>
      </c>
      <c r="G428" s="38">
        <v>19.2</v>
      </c>
      <c r="H428" s="38">
        <v>52.44</v>
      </c>
      <c r="I428" s="35">
        <v>6.85</v>
      </c>
      <c r="J428" s="39">
        <v>20</v>
      </c>
      <c r="K428" s="40">
        <f t="shared" si="7"/>
        <v>0.34249999999999997</v>
      </c>
    </row>
    <row r="429" spans="1:11" ht="15.75" customHeight="1" x14ac:dyDescent="0.25">
      <c r="A429" s="46">
        <v>430</v>
      </c>
      <c r="B429" s="35" t="s">
        <v>749</v>
      </c>
      <c r="C429" s="63" t="s">
        <v>1057</v>
      </c>
      <c r="D429" s="34" t="s">
        <v>854</v>
      </c>
      <c r="E429" s="35">
        <v>6.85</v>
      </c>
      <c r="F429" s="38">
        <v>10.07</v>
      </c>
      <c r="G429" s="38">
        <v>19.2</v>
      </c>
      <c r="H429" s="38">
        <v>52.44</v>
      </c>
      <c r="I429" s="35">
        <v>6.85</v>
      </c>
      <c r="J429" s="39">
        <v>20</v>
      </c>
      <c r="K429" s="40">
        <f t="shared" si="7"/>
        <v>0.34249999999999997</v>
      </c>
    </row>
    <row r="430" spans="1:11" ht="15.75" customHeight="1" x14ac:dyDescent="0.25">
      <c r="A430" s="46">
        <v>431</v>
      </c>
      <c r="B430" s="35" t="s">
        <v>749</v>
      </c>
      <c r="C430" s="63" t="s">
        <v>1058</v>
      </c>
      <c r="D430" s="34" t="s">
        <v>888</v>
      </c>
      <c r="E430" s="35">
        <v>4.9000000000000004</v>
      </c>
      <c r="F430" s="38">
        <v>7.5</v>
      </c>
      <c r="G430" s="38">
        <v>11.25</v>
      </c>
      <c r="H430" s="38">
        <v>66.599999999999994</v>
      </c>
      <c r="I430" s="35">
        <v>4.9000000000000004</v>
      </c>
      <c r="J430" s="39">
        <v>12.5</v>
      </c>
      <c r="K430" s="40">
        <f t="shared" si="7"/>
        <v>0.39200000000000002</v>
      </c>
    </row>
    <row r="431" spans="1:11" ht="15.75" customHeight="1" x14ac:dyDescent="0.25">
      <c r="A431" s="46">
        <v>432</v>
      </c>
      <c r="B431" s="35" t="s">
        <v>749</v>
      </c>
      <c r="C431" s="63" t="s">
        <v>1058</v>
      </c>
      <c r="D431" s="34" t="s">
        <v>903</v>
      </c>
      <c r="E431" s="35">
        <v>4.9000000000000004</v>
      </c>
      <c r="F431" s="38">
        <v>7.5</v>
      </c>
      <c r="G431" s="38">
        <v>11.25</v>
      </c>
      <c r="H431" s="38">
        <v>66.599999999999994</v>
      </c>
      <c r="I431" s="35">
        <v>4.9000000000000004</v>
      </c>
      <c r="J431" s="39">
        <v>12.5</v>
      </c>
      <c r="K431" s="40">
        <f t="shared" si="7"/>
        <v>0.39200000000000002</v>
      </c>
    </row>
    <row r="432" spans="1:11" ht="15.75" customHeight="1" x14ac:dyDescent="0.25">
      <c r="A432" s="46">
        <v>433</v>
      </c>
      <c r="B432" s="35" t="s">
        <v>749</v>
      </c>
      <c r="C432" s="63" t="s">
        <v>1058</v>
      </c>
      <c r="D432" s="34" t="s">
        <v>857</v>
      </c>
      <c r="E432" s="35">
        <v>8</v>
      </c>
      <c r="F432" s="38">
        <v>12</v>
      </c>
      <c r="G432" s="38">
        <v>18</v>
      </c>
      <c r="H432" s="38">
        <v>66.599999999999994</v>
      </c>
      <c r="I432" s="35">
        <v>8</v>
      </c>
      <c r="J432" s="39">
        <v>20</v>
      </c>
      <c r="K432" s="40">
        <f t="shared" si="7"/>
        <v>0.4</v>
      </c>
    </row>
    <row r="433" spans="1:11" ht="15.75" customHeight="1" x14ac:dyDescent="0.25">
      <c r="A433" s="46">
        <v>434</v>
      </c>
      <c r="B433" s="35" t="s">
        <v>749</v>
      </c>
      <c r="C433" s="63" t="s">
        <v>1059</v>
      </c>
      <c r="D433" s="34" t="s">
        <v>859</v>
      </c>
      <c r="E433" s="55">
        <v>8.02</v>
      </c>
      <c r="F433" s="38">
        <v>24.34</v>
      </c>
      <c r="G433" s="38">
        <v>44</v>
      </c>
      <c r="H433" s="45">
        <v>0.55310000000000004</v>
      </c>
      <c r="I433" s="55">
        <v>8.02</v>
      </c>
      <c r="J433" s="39">
        <v>40</v>
      </c>
      <c r="K433" s="40">
        <f t="shared" si="7"/>
        <v>0.20049999999999998</v>
      </c>
    </row>
    <row r="434" spans="1:11" ht="15.75" customHeight="1" x14ac:dyDescent="0.25">
      <c r="A434" s="46">
        <v>435</v>
      </c>
      <c r="B434" s="35" t="s">
        <v>749</v>
      </c>
      <c r="C434" s="63" t="s">
        <v>1059</v>
      </c>
      <c r="D434" s="34" t="s">
        <v>848</v>
      </c>
      <c r="E434" s="35">
        <v>7.87</v>
      </c>
      <c r="F434" s="38">
        <v>23.86</v>
      </c>
      <c r="G434" s="38">
        <v>44</v>
      </c>
      <c r="H434" s="45">
        <v>0.54220000000000002</v>
      </c>
      <c r="I434" s="35">
        <v>7.87</v>
      </c>
      <c r="J434" s="39">
        <v>40</v>
      </c>
      <c r="K434" s="40">
        <f t="shared" si="7"/>
        <v>0.19675000000000001</v>
      </c>
    </row>
    <row r="435" spans="1:11" ht="15.75" customHeight="1" x14ac:dyDescent="0.25">
      <c r="A435" s="46">
        <v>436</v>
      </c>
      <c r="B435" s="35" t="s">
        <v>749</v>
      </c>
      <c r="C435" s="63" t="s">
        <v>1060</v>
      </c>
      <c r="D435" s="34" t="s">
        <v>860</v>
      </c>
      <c r="E435" s="35">
        <v>4.9000000000000004</v>
      </c>
      <c r="F435" s="38">
        <v>10.4</v>
      </c>
      <c r="G435" s="38">
        <v>36</v>
      </c>
      <c r="H435" s="38"/>
      <c r="I435" s="35">
        <v>4.9000000000000004</v>
      </c>
      <c r="J435" s="39">
        <v>40</v>
      </c>
      <c r="K435" s="40">
        <f t="shared" si="7"/>
        <v>0.12250000000000001</v>
      </c>
    </row>
    <row r="436" spans="1:11" ht="15.75" customHeight="1" x14ac:dyDescent="0.25">
      <c r="A436" s="46">
        <v>437</v>
      </c>
      <c r="B436" s="35" t="s">
        <v>749</v>
      </c>
      <c r="C436" s="63" t="s">
        <v>1060</v>
      </c>
      <c r="D436" s="34" t="s">
        <v>863</v>
      </c>
      <c r="E436" s="35">
        <v>4.9000000000000004</v>
      </c>
      <c r="F436" s="38">
        <v>10.4</v>
      </c>
      <c r="G436" s="38"/>
      <c r="H436" s="38"/>
      <c r="I436" s="35">
        <v>4.9000000000000004</v>
      </c>
      <c r="J436" s="39">
        <v>40</v>
      </c>
      <c r="K436" s="40">
        <f t="shared" si="7"/>
        <v>0.12250000000000001</v>
      </c>
    </row>
    <row r="437" spans="1:11" ht="15.75" customHeight="1" x14ac:dyDescent="0.25">
      <c r="A437" s="46">
        <v>438</v>
      </c>
      <c r="B437" s="35" t="s">
        <v>749</v>
      </c>
      <c r="C437" s="63" t="s">
        <v>1061</v>
      </c>
      <c r="D437" s="34" t="s">
        <v>859</v>
      </c>
      <c r="E437" s="35">
        <v>0</v>
      </c>
      <c r="F437" s="38">
        <v>12</v>
      </c>
      <c r="G437" s="38">
        <v>39.5</v>
      </c>
      <c r="H437" s="38">
        <v>30.3</v>
      </c>
      <c r="I437" s="35">
        <v>12</v>
      </c>
      <c r="J437" s="39">
        <v>40</v>
      </c>
      <c r="K437" s="40">
        <f t="shared" si="7"/>
        <v>0.3</v>
      </c>
    </row>
    <row r="438" spans="1:11" ht="15.75" customHeight="1" x14ac:dyDescent="0.25">
      <c r="A438" s="46">
        <v>439</v>
      </c>
      <c r="B438" s="35" t="s">
        <v>749</v>
      </c>
      <c r="C438" s="63" t="s">
        <v>1061</v>
      </c>
      <c r="D438" s="34" t="s">
        <v>848</v>
      </c>
      <c r="E438" s="35">
        <v>0</v>
      </c>
      <c r="F438" s="38">
        <v>12</v>
      </c>
      <c r="G438" s="38">
        <v>39.5</v>
      </c>
      <c r="H438" s="38">
        <v>30.3</v>
      </c>
      <c r="I438" s="35">
        <v>12</v>
      </c>
      <c r="J438" s="39">
        <v>40</v>
      </c>
      <c r="K438" s="40">
        <f t="shared" si="7"/>
        <v>0.3</v>
      </c>
    </row>
    <row r="439" spans="1:11" ht="15.75" customHeight="1" x14ac:dyDescent="0.25">
      <c r="A439" s="46">
        <v>440</v>
      </c>
      <c r="B439" s="35" t="s">
        <v>749</v>
      </c>
      <c r="C439" s="63" t="s">
        <v>1062</v>
      </c>
      <c r="D439" s="34" t="s">
        <v>859</v>
      </c>
      <c r="E439" s="35">
        <v>16</v>
      </c>
      <c r="F439" s="38">
        <v>28</v>
      </c>
      <c r="G439" s="38">
        <v>40</v>
      </c>
      <c r="H439" s="38">
        <v>70</v>
      </c>
      <c r="I439" s="35">
        <v>16</v>
      </c>
      <c r="J439" s="39">
        <v>40</v>
      </c>
      <c r="K439" s="40">
        <f t="shared" si="7"/>
        <v>0.4</v>
      </c>
    </row>
    <row r="440" spans="1:11" ht="15.75" customHeight="1" x14ac:dyDescent="0.25">
      <c r="A440" s="46">
        <v>441</v>
      </c>
      <c r="B440" s="35" t="s">
        <v>749</v>
      </c>
      <c r="C440" s="63" t="s">
        <v>1062</v>
      </c>
      <c r="D440" s="34" t="s">
        <v>848</v>
      </c>
      <c r="E440" s="35">
        <v>16</v>
      </c>
      <c r="F440" s="38">
        <v>28</v>
      </c>
      <c r="G440" s="38">
        <v>40</v>
      </c>
      <c r="H440" s="38">
        <v>70</v>
      </c>
      <c r="I440" s="35">
        <v>16</v>
      </c>
      <c r="J440" s="39">
        <v>40</v>
      </c>
      <c r="K440" s="40">
        <f t="shared" si="7"/>
        <v>0.4</v>
      </c>
    </row>
    <row r="441" spans="1:11" ht="15.75" customHeight="1" x14ac:dyDescent="0.25">
      <c r="A441" s="46">
        <v>442</v>
      </c>
      <c r="B441" s="35" t="s">
        <v>749</v>
      </c>
      <c r="C441" s="63" t="s">
        <v>1062</v>
      </c>
      <c r="D441" s="34" t="s">
        <v>869</v>
      </c>
      <c r="E441" s="35">
        <v>16</v>
      </c>
      <c r="F441" s="38">
        <v>27</v>
      </c>
      <c r="G441" s="38">
        <v>40</v>
      </c>
      <c r="H441" s="38">
        <v>67.5</v>
      </c>
      <c r="I441" s="35">
        <v>16</v>
      </c>
      <c r="J441" s="39">
        <v>40</v>
      </c>
      <c r="K441" s="40">
        <f t="shared" si="7"/>
        <v>0.4</v>
      </c>
    </row>
    <row r="442" spans="1:11" ht="15.75" customHeight="1" x14ac:dyDescent="0.25">
      <c r="A442" s="46">
        <v>443</v>
      </c>
      <c r="B442" s="35" t="s">
        <v>749</v>
      </c>
      <c r="C442" s="63" t="s">
        <v>1063</v>
      </c>
      <c r="D442" s="34" t="s">
        <v>1064</v>
      </c>
      <c r="E442" s="35">
        <v>2.09</v>
      </c>
      <c r="F442" s="38"/>
      <c r="G442" s="38"/>
      <c r="H442" s="38"/>
      <c r="I442" s="35">
        <v>2.09</v>
      </c>
      <c r="J442" s="39">
        <v>40</v>
      </c>
      <c r="K442" s="40">
        <f t="shared" si="7"/>
        <v>5.2249999999999998E-2</v>
      </c>
    </row>
    <row r="443" spans="1:11" ht="15.75" customHeight="1" x14ac:dyDescent="0.25">
      <c r="A443" s="46">
        <v>444</v>
      </c>
      <c r="B443" s="35" t="s">
        <v>749</v>
      </c>
      <c r="C443" s="63" t="s">
        <v>1063</v>
      </c>
      <c r="D443" s="34" t="s">
        <v>1065</v>
      </c>
      <c r="E443" s="35">
        <v>1.37</v>
      </c>
      <c r="F443" s="38"/>
      <c r="G443" s="38"/>
      <c r="H443" s="38"/>
      <c r="I443" s="35">
        <v>1.37</v>
      </c>
      <c r="J443" s="39">
        <v>40</v>
      </c>
      <c r="K443" s="40">
        <f t="shared" si="7"/>
        <v>3.4250000000000003E-2</v>
      </c>
    </row>
    <row r="444" spans="1:11" ht="15.75" customHeight="1" x14ac:dyDescent="0.25">
      <c r="A444" s="46">
        <v>445</v>
      </c>
      <c r="B444" s="39" t="s">
        <v>749</v>
      </c>
      <c r="C444" s="39" t="s">
        <v>782</v>
      </c>
      <c r="D444" s="39" t="s">
        <v>777</v>
      </c>
      <c r="E444" s="39">
        <v>0</v>
      </c>
      <c r="F444" s="39"/>
      <c r="G444" s="39"/>
      <c r="H444" s="39"/>
      <c r="I444" s="39">
        <v>0</v>
      </c>
      <c r="J444" s="39">
        <v>40</v>
      </c>
      <c r="K444" s="40">
        <f t="shared" si="7"/>
        <v>0</v>
      </c>
    </row>
    <row r="445" spans="1:11" ht="15.75" customHeight="1" x14ac:dyDescent="0.25">
      <c r="A445" s="46">
        <v>446</v>
      </c>
      <c r="B445" s="39" t="s">
        <v>749</v>
      </c>
      <c r="C445" s="39" t="s">
        <v>783</v>
      </c>
      <c r="D445" s="39" t="s">
        <v>784</v>
      </c>
      <c r="E445" s="39">
        <v>19</v>
      </c>
      <c r="F445" s="39">
        <v>20</v>
      </c>
      <c r="G445" s="39"/>
      <c r="H445" s="39"/>
      <c r="I445" s="39">
        <v>19</v>
      </c>
      <c r="J445" s="39">
        <v>40</v>
      </c>
      <c r="K445" s="40">
        <f t="shared" ref="K445:K462" si="8">I445/J445</f>
        <v>0.47499999999999998</v>
      </c>
    </row>
    <row r="446" spans="1:11" ht="15.75" customHeight="1" x14ac:dyDescent="0.25">
      <c r="A446" s="46">
        <v>447</v>
      </c>
      <c r="B446" s="39" t="s">
        <v>749</v>
      </c>
      <c r="C446" s="39" t="s">
        <v>783</v>
      </c>
      <c r="D446" s="39" t="s">
        <v>785</v>
      </c>
      <c r="E446" s="39">
        <v>19</v>
      </c>
      <c r="F446" s="39">
        <v>20</v>
      </c>
      <c r="G446" s="39"/>
      <c r="H446" s="39"/>
      <c r="I446" s="39">
        <v>19</v>
      </c>
      <c r="J446" s="39">
        <v>40</v>
      </c>
      <c r="K446" s="40">
        <f t="shared" si="8"/>
        <v>0.47499999999999998</v>
      </c>
    </row>
    <row r="447" spans="1:11" ht="15.75" customHeight="1" x14ac:dyDescent="0.25">
      <c r="A447" s="46">
        <v>448</v>
      </c>
      <c r="B447" s="39" t="s">
        <v>749</v>
      </c>
      <c r="C447" s="39" t="s">
        <v>783</v>
      </c>
      <c r="D447" s="39" t="s">
        <v>786</v>
      </c>
      <c r="E447" s="39">
        <v>12</v>
      </c>
      <c r="F447" s="39">
        <v>12</v>
      </c>
      <c r="G447" s="39"/>
      <c r="H447" s="39"/>
      <c r="I447" s="39">
        <v>12</v>
      </c>
      <c r="J447" s="39">
        <v>20</v>
      </c>
      <c r="K447" s="40">
        <f t="shared" si="8"/>
        <v>0.6</v>
      </c>
    </row>
    <row r="448" spans="1:11" ht="15.75" customHeight="1" x14ac:dyDescent="0.25">
      <c r="A448" s="46">
        <v>449</v>
      </c>
      <c r="B448" s="39" t="s">
        <v>749</v>
      </c>
      <c r="C448" s="39" t="s">
        <v>790</v>
      </c>
      <c r="D448" s="39" t="s">
        <v>791</v>
      </c>
      <c r="E448" s="39">
        <v>0.86</v>
      </c>
      <c r="F448" s="39">
        <v>4.5</v>
      </c>
      <c r="G448" s="39">
        <v>72</v>
      </c>
      <c r="H448" s="39">
        <v>6.25</v>
      </c>
      <c r="I448" s="39">
        <v>4.5</v>
      </c>
      <c r="J448" s="39">
        <v>12.5</v>
      </c>
      <c r="K448" s="40">
        <f t="shared" si="8"/>
        <v>0.36</v>
      </c>
    </row>
    <row r="449" spans="1:11" ht="15.75" customHeight="1" x14ac:dyDescent="0.25">
      <c r="A449" s="46">
        <v>450</v>
      </c>
      <c r="B449" s="39" t="s">
        <v>749</v>
      </c>
      <c r="C449" s="39" t="s">
        <v>790</v>
      </c>
      <c r="D449" s="39" t="s">
        <v>792</v>
      </c>
      <c r="E449" s="74" t="s">
        <v>793</v>
      </c>
      <c r="F449" s="39">
        <v>4.5</v>
      </c>
      <c r="G449" s="39">
        <v>72</v>
      </c>
      <c r="H449" s="39">
        <v>6.25</v>
      </c>
      <c r="I449" s="74">
        <v>4.5</v>
      </c>
      <c r="J449" s="39">
        <v>10</v>
      </c>
      <c r="K449" s="40">
        <f t="shared" si="8"/>
        <v>0.45</v>
      </c>
    </row>
    <row r="450" spans="1:11" ht="15.75" customHeight="1" x14ac:dyDescent="0.25">
      <c r="A450" s="46">
        <v>451</v>
      </c>
      <c r="B450" s="39" t="s">
        <v>749</v>
      </c>
      <c r="C450" s="39" t="s">
        <v>794</v>
      </c>
      <c r="D450" s="39" t="s">
        <v>795</v>
      </c>
      <c r="E450" s="39">
        <v>12.18</v>
      </c>
      <c r="F450" s="39">
        <v>19.8</v>
      </c>
      <c r="G450" s="39">
        <v>19.8</v>
      </c>
      <c r="H450" s="39">
        <v>100</v>
      </c>
      <c r="I450" s="39">
        <v>12.18</v>
      </c>
      <c r="J450" s="39">
        <v>20</v>
      </c>
      <c r="K450" s="40">
        <f t="shared" si="8"/>
        <v>0.60899999999999999</v>
      </c>
    </row>
    <row r="451" spans="1:11" ht="15.75" customHeight="1" x14ac:dyDescent="0.25">
      <c r="A451" s="46">
        <v>452</v>
      </c>
      <c r="B451" s="39" t="s">
        <v>749</v>
      </c>
      <c r="C451" s="39" t="s">
        <v>794</v>
      </c>
      <c r="D451" s="39" t="s">
        <v>763</v>
      </c>
      <c r="E451" s="39">
        <v>12.18</v>
      </c>
      <c r="F451" s="39">
        <v>19.8</v>
      </c>
      <c r="G451" s="39">
        <v>19.8</v>
      </c>
      <c r="H451" s="39">
        <v>100</v>
      </c>
      <c r="I451" s="39">
        <v>12.18</v>
      </c>
      <c r="J451" s="39">
        <v>20</v>
      </c>
      <c r="K451" s="40">
        <f t="shared" si="8"/>
        <v>0.60899999999999999</v>
      </c>
    </row>
    <row r="452" spans="1:11" ht="15.75" customHeight="1" x14ac:dyDescent="0.25">
      <c r="A452" s="46">
        <v>453</v>
      </c>
      <c r="B452" s="47" t="s">
        <v>749</v>
      </c>
      <c r="C452" s="39" t="s">
        <v>803</v>
      </c>
      <c r="D452" s="36" t="s">
        <v>847</v>
      </c>
      <c r="E452" s="39">
        <v>12.1</v>
      </c>
      <c r="F452" s="39">
        <v>24.33</v>
      </c>
      <c r="G452" s="39">
        <v>36</v>
      </c>
      <c r="H452" s="39">
        <v>67.58</v>
      </c>
      <c r="I452" s="39">
        <v>12.1</v>
      </c>
      <c r="J452" s="39">
        <v>40</v>
      </c>
      <c r="K452" s="40">
        <f t="shared" si="8"/>
        <v>0.30249999999999999</v>
      </c>
    </row>
    <row r="453" spans="1:11" ht="15.75" customHeight="1" x14ac:dyDescent="0.25">
      <c r="A453" s="46">
        <v>454</v>
      </c>
      <c r="B453" s="47" t="s">
        <v>749</v>
      </c>
      <c r="C453" s="39" t="s">
        <v>803</v>
      </c>
      <c r="D453" s="36" t="s">
        <v>918</v>
      </c>
      <c r="E453" s="39">
        <v>12.4</v>
      </c>
      <c r="F453" s="39">
        <v>24.33</v>
      </c>
      <c r="G453" s="39">
        <v>36</v>
      </c>
      <c r="H453" s="39">
        <v>67.58</v>
      </c>
      <c r="I453" s="39">
        <v>12.4</v>
      </c>
      <c r="J453" s="39">
        <v>40</v>
      </c>
      <c r="K453" s="40">
        <f t="shared" si="8"/>
        <v>0.31</v>
      </c>
    </row>
    <row r="454" spans="1:11" ht="15.75" customHeight="1" x14ac:dyDescent="0.25">
      <c r="A454" s="46">
        <v>455</v>
      </c>
      <c r="B454" s="47" t="s">
        <v>749</v>
      </c>
      <c r="C454" s="39" t="s">
        <v>803</v>
      </c>
      <c r="D454" s="36" t="s">
        <v>869</v>
      </c>
      <c r="E454" s="39">
        <v>12.2</v>
      </c>
      <c r="F454" s="39">
        <v>24.33</v>
      </c>
      <c r="G454" s="39">
        <v>36</v>
      </c>
      <c r="H454" s="39">
        <v>67.58</v>
      </c>
      <c r="I454" s="39">
        <v>12.2</v>
      </c>
      <c r="J454" s="39">
        <v>40</v>
      </c>
      <c r="K454" s="40">
        <f t="shared" si="8"/>
        <v>0.30499999999999999</v>
      </c>
    </row>
    <row r="455" spans="1:11" ht="15.75" customHeight="1" x14ac:dyDescent="0.25">
      <c r="A455" s="46">
        <v>456</v>
      </c>
      <c r="B455" s="35" t="s">
        <v>749</v>
      </c>
      <c r="C455" s="63" t="s">
        <v>804</v>
      </c>
      <c r="D455" s="34" t="s">
        <v>859</v>
      </c>
      <c r="E455" s="35">
        <v>23</v>
      </c>
      <c r="F455" s="38">
        <v>26</v>
      </c>
      <c r="G455" s="38">
        <v>39.590000000000003</v>
      </c>
      <c r="H455" s="45">
        <v>0.65669999999999995</v>
      </c>
      <c r="I455" s="35">
        <v>23</v>
      </c>
      <c r="J455" s="39">
        <v>40</v>
      </c>
      <c r="K455" s="40">
        <f t="shared" si="8"/>
        <v>0.57499999999999996</v>
      </c>
    </row>
    <row r="456" spans="1:11" ht="15.75" customHeight="1" x14ac:dyDescent="0.25">
      <c r="A456" s="46">
        <v>457</v>
      </c>
      <c r="B456" s="35" t="s">
        <v>749</v>
      </c>
      <c r="C456" s="63" t="s">
        <v>804</v>
      </c>
      <c r="D456" s="34" t="s">
        <v>854</v>
      </c>
      <c r="E456" s="35">
        <v>17</v>
      </c>
      <c r="F456" s="38">
        <v>14.5</v>
      </c>
      <c r="G456" s="38">
        <v>19.8</v>
      </c>
      <c r="H456" s="45">
        <v>0.73229999999999995</v>
      </c>
      <c r="I456" s="35">
        <v>17</v>
      </c>
      <c r="J456" s="39">
        <v>20</v>
      </c>
      <c r="K456" s="40">
        <f t="shared" si="8"/>
        <v>0.85</v>
      </c>
    </row>
    <row r="457" spans="1:11" ht="15.75" customHeight="1" x14ac:dyDescent="0.25">
      <c r="A457" s="46">
        <v>458</v>
      </c>
      <c r="B457" s="35" t="s">
        <v>749</v>
      </c>
      <c r="C457" s="63" t="s">
        <v>804</v>
      </c>
      <c r="D457" s="34" t="s">
        <v>857</v>
      </c>
      <c r="E457" s="35">
        <v>17</v>
      </c>
      <c r="F457" s="38">
        <v>14.5</v>
      </c>
      <c r="G457" s="38">
        <v>19.8</v>
      </c>
      <c r="H457" s="45">
        <v>0.73229999999999995</v>
      </c>
      <c r="I457" s="35">
        <v>17</v>
      </c>
      <c r="J457" s="39">
        <v>20</v>
      </c>
      <c r="K457" s="40">
        <f t="shared" si="8"/>
        <v>0.85</v>
      </c>
    </row>
    <row r="458" spans="1:11" ht="15.75" customHeight="1" x14ac:dyDescent="0.25">
      <c r="A458" s="46">
        <v>459</v>
      </c>
      <c r="B458" s="35" t="s">
        <v>749</v>
      </c>
      <c r="C458" s="63" t="s">
        <v>430</v>
      </c>
      <c r="D458" s="34" t="s">
        <v>848</v>
      </c>
      <c r="E458" s="35">
        <v>13.2</v>
      </c>
      <c r="F458" s="38">
        <v>20</v>
      </c>
      <c r="G458" s="38">
        <v>35</v>
      </c>
      <c r="H458" s="50">
        <v>0.5</v>
      </c>
      <c r="I458" s="35">
        <v>13.2</v>
      </c>
      <c r="J458" s="39">
        <v>40</v>
      </c>
      <c r="K458" s="40">
        <f t="shared" si="8"/>
        <v>0.32999999999999996</v>
      </c>
    </row>
    <row r="459" spans="1:11" ht="15.75" customHeight="1" x14ac:dyDescent="0.25">
      <c r="A459" s="46">
        <v>460</v>
      </c>
      <c r="B459" s="39" t="s">
        <v>749</v>
      </c>
      <c r="C459" s="39" t="s">
        <v>826</v>
      </c>
      <c r="D459" s="39" t="s">
        <v>827</v>
      </c>
      <c r="E459" s="39">
        <v>5.5</v>
      </c>
      <c r="F459" s="39">
        <v>8.25</v>
      </c>
      <c r="G459" s="39">
        <v>18</v>
      </c>
      <c r="H459" s="39">
        <v>45.83</v>
      </c>
      <c r="I459" s="39">
        <v>5.5</v>
      </c>
      <c r="J459" s="39">
        <v>20</v>
      </c>
      <c r="K459" s="40">
        <f t="shared" si="8"/>
        <v>0.27500000000000002</v>
      </c>
    </row>
    <row r="460" spans="1:11" ht="15.75" customHeight="1" x14ac:dyDescent="0.25">
      <c r="A460" s="46">
        <v>461</v>
      </c>
      <c r="B460" s="39" t="s">
        <v>749</v>
      </c>
      <c r="C460" s="39" t="s">
        <v>826</v>
      </c>
      <c r="D460" s="39" t="s">
        <v>828</v>
      </c>
      <c r="E460" s="39">
        <v>5</v>
      </c>
      <c r="F460" s="39">
        <v>8</v>
      </c>
      <c r="G460" s="39">
        <v>18</v>
      </c>
      <c r="H460" s="39">
        <v>44.44</v>
      </c>
      <c r="I460" s="39">
        <v>5</v>
      </c>
      <c r="J460" s="39">
        <v>20</v>
      </c>
      <c r="K460" s="40">
        <f t="shared" si="8"/>
        <v>0.25</v>
      </c>
    </row>
    <row r="461" spans="1:11" ht="15.75" customHeight="1" x14ac:dyDescent="0.25">
      <c r="A461" s="46">
        <v>462</v>
      </c>
      <c r="B461" s="39" t="s">
        <v>749</v>
      </c>
      <c r="C461" s="39" t="s">
        <v>826</v>
      </c>
      <c r="D461" s="39" t="s">
        <v>829</v>
      </c>
      <c r="E461" s="39">
        <v>8</v>
      </c>
      <c r="F461" s="39">
        <v>12.5</v>
      </c>
      <c r="G461" s="39">
        <v>36</v>
      </c>
      <c r="H461" s="39">
        <v>34.72</v>
      </c>
      <c r="I461" s="39">
        <v>8</v>
      </c>
      <c r="J461" s="39">
        <v>40</v>
      </c>
      <c r="K461" s="40">
        <f t="shared" si="8"/>
        <v>0.2</v>
      </c>
    </row>
    <row r="462" spans="1:11" ht="15.75" customHeight="1" x14ac:dyDescent="0.25">
      <c r="A462" s="46">
        <v>463</v>
      </c>
      <c r="B462" s="39" t="s">
        <v>749</v>
      </c>
      <c r="C462" s="39" t="s">
        <v>826</v>
      </c>
      <c r="D462" s="39" t="s">
        <v>830</v>
      </c>
      <c r="E462" s="39">
        <v>5.5</v>
      </c>
      <c r="F462" s="39">
        <v>8.25</v>
      </c>
      <c r="G462" s="39">
        <v>18</v>
      </c>
      <c r="H462" s="39">
        <v>45.83</v>
      </c>
      <c r="I462" s="39">
        <v>5.5</v>
      </c>
      <c r="J462" s="39">
        <v>20</v>
      </c>
      <c r="K462" s="40">
        <f t="shared" si="8"/>
        <v>0.27500000000000002</v>
      </c>
    </row>
    <row r="463" spans="1:11" ht="15.75" customHeight="1" x14ac:dyDescent="0.25">
      <c r="A463" s="166"/>
      <c r="B463" s="30"/>
      <c r="C463" s="29"/>
      <c r="D463" s="29"/>
      <c r="E463" s="29"/>
    </row>
    <row r="464" spans="1:11" ht="15.75" customHeight="1" x14ac:dyDescent="0.25">
      <c r="A464" s="167"/>
      <c r="B464" s="30"/>
      <c r="C464" s="32"/>
      <c r="D464" s="32"/>
      <c r="E464" s="32"/>
      <c r="F464" s="31"/>
      <c r="G464" s="31"/>
      <c r="H464" s="31"/>
    </row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</sheetData>
  <autoFilter ref="A1:Z1">
    <sortState ref="A2:Z472">
      <sortCondition ref="B1"/>
    </sortState>
  </autoFilter>
  <pageMargins left="0.9055118110236221" right="0.31496062992125984" top="0.74803149606299213" bottom="0.74803149606299213" header="0" footer="0"/>
  <pageSetup paperSize="9" scale="80" orientation="portrait" r:id="rId1"/>
  <rowBreaks count="1" manualBreakCount="1">
    <brk id="40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Lines</vt:lpstr>
      <vt:lpstr>Lines not owned by OPTCL</vt:lpstr>
      <vt:lpstr>ICT &amp; Auto Trf</vt:lpstr>
      <vt:lpstr>Power Transformer</vt:lpstr>
      <vt:lpstr>'ICT &amp; Auto Trf'!Excel_BuiltIn_Print_Titles_1_1</vt:lpstr>
      <vt:lpstr>Excel_BuiltIn_Print_Titles_1_1</vt:lpstr>
      <vt:lpstr>'ICT &amp; Auto Trf'!Print_Area</vt:lpstr>
      <vt:lpstr>Lines!Print_Area</vt:lpstr>
      <vt:lpstr>'Lines not owned by OPTCL'!Print_Area</vt:lpstr>
      <vt:lpstr>'ICT &amp; Auto Trf'!Print_Titles</vt:lpstr>
      <vt:lpstr>Lines!Print_Titles</vt:lpstr>
      <vt:lpstr>'Power Transformer'!Print_Titles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K.K.Mishra</dc:creator>
  <cp:lastModifiedBy>OPTCL</cp:lastModifiedBy>
  <cp:lastPrinted>2026-01-09T12:04:58Z</cp:lastPrinted>
  <dcterms:created xsi:type="dcterms:W3CDTF">2012-10-12T03:28:00Z</dcterms:created>
  <dcterms:modified xsi:type="dcterms:W3CDTF">2026-01-09T12:05:06Z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723bd132444e4bc3a3a12c888b0945d1</vt:lpwstr>
  </property>
  <property fmtid="{D5CDD505-2E9C-101B-9397-08002B2CF9AE}" pid="3" name="KSOProductBuildVer">
    <vt:lpwstr>1033-12.2.0.23155</vt:lpwstr>
  </property>
</Properties>
</file>